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\\fileserv\Область обмена\Аппарат Управления\Служба нового строительства\Отдел сопровождения договоров\На закупку ОЗП\2025\30\ПИР\25VP2048_ПИР_МИ_Лужнецкая наб., д.10А (25-579)\"/>
    </mc:Choice>
  </mc:AlternateContent>
  <bookViews>
    <workbookView xWindow="1215" yWindow="915" windowWidth="10710" windowHeight="6270" tabRatio="831"/>
  </bookViews>
  <sheets>
    <sheet name="С С Р" sheetId="74" r:id="rId1"/>
    <sheet name="Т.с." sheetId="62" r:id="rId2"/>
    <sheet name="Геол, экол, геод" sheetId="63" r:id="rId3"/>
    <sheet name="Археолог" sheetId="85" r:id="rId4"/>
    <sheet name="ООС+Тр" sheetId="70" r:id="rId5"/>
    <sheet name="ПОЖ" sheetId="71" r:id="rId6"/>
    <sheet name="РДП" sheetId="80" r:id="rId7"/>
    <sheet name="ТБЭ" sheetId="86" r:id="rId8"/>
    <sheet name="авт надзор" sheetId="78" r:id="rId9"/>
  </sheets>
  <definedNames>
    <definedName name="_xlnm.Print_Titles" localSheetId="1">Т.с.!$8:$8</definedName>
    <definedName name="_xlnm.Print_Area" localSheetId="8">'авт надзор'!$A$1:$F$20</definedName>
    <definedName name="_xlnm.Print_Area" localSheetId="3">Археолог!$A$1:$H$60</definedName>
    <definedName name="_xlnm.Print_Area" localSheetId="2">'Геол, экол, геод'!$A$1:$G$35</definedName>
    <definedName name="_xlnm.Print_Area" localSheetId="4">'ООС+Тр'!$A$1:$H$63</definedName>
    <definedName name="_xlnm.Print_Area" localSheetId="5">ПОЖ!$A$1:$H$20</definedName>
    <definedName name="_xlnm.Print_Area" localSheetId="6">РДП!$A$1:$H$23</definedName>
    <definedName name="_xlnm.Print_Area" localSheetId="0">'С С Р'!$A$1:$H$44</definedName>
    <definedName name="_xlnm.Print_Area" localSheetId="1">Т.с.!$A$1:$H$88</definedName>
    <definedName name="_xlnm.Print_Area" localSheetId="7">ТБЭ!$A$1:$H$23</definedName>
  </definedNames>
  <calcPr calcId="162913"/>
</workbook>
</file>

<file path=xl/calcChain.xml><?xml version="1.0" encoding="utf-8"?>
<calcChain xmlns="http://schemas.openxmlformats.org/spreadsheetml/2006/main">
  <c r="C51" i="62" l="1"/>
  <c r="C42" i="62"/>
  <c r="C31" i="62"/>
  <c r="C26" i="62"/>
  <c r="D46" i="62" l="1"/>
  <c r="H46" i="62" s="1"/>
  <c r="E43" i="62"/>
  <c r="D42" i="62"/>
  <c r="G46" i="62" l="1"/>
  <c r="H42" i="62"/>
  <c r="G42" i="62"/>
  <c r="I22" i="62" l="1"/>
  <c r="I21" i="62"/>
  <c r="C17" i="62"/>
  <c r="D17" i="62" s="1"/>
  <c r="C10" i="62"/>
  <c r="C56" i="62" l="1"/>
  <c r="G22" i="62"/>
  <c r="H21" i="62"/>
  <c r="H22" i="62"/>
  <c r="G21" i="62"/>
  <c r="B32" i="74" l="1"/>
  <c r="D35" i="62" l="1"/>
  <c r="H35" i="62" s="1"/>
  <c r="E32" i="62"/>
  <c r="D31" i="62"/>
  <c r="E27" i="62"/>
  <c r="D26" i="62"/>
  <c r="G26" i="62" s="1"/>
  <c r="G35" i="62" l="1"/>
  <c r="H31" i="62"/>
  <c r="G31" i="62"/>
  <c r="H26" i="62"/>
  <c r="D51" i="62" l="1"/>
  <c r="G51" i="62" s="1"/>
  <c r="H51" i="62" l="1"/>
  <c r="I15" i="62" l="1"/>
  <c r="I14" i="62"/>
  <c r="C70" i="62" l="1"/>
  <c r="D56" i="62" l="1"/>
  <c r="D10" i="62"/>
  <c r="G14" i="62" s="1"/>
  <c r="H56" i="62" l="1"/>
  <c r="G56" i="62"/>
  <c r="H15" i="62"/>
  <c r="G15" i="62"/>
  <c r="H14" i="62"/>
  <c r="H59" i="62" s="1"/>
  <c r="G30" i="86" l="1"/>
  <c r="G66" i="85"/>
  <c r="F41" i="63"/>
  <c r="B41" i="63"/>
  <c r="C26" i="74" l="1"/>
  <c r="C27" i="74"/>
  <c r="B26" i="78" l="1"/>
  <c r="B22" i="78"/>
  <c r="B30" i="86"/>
  <c r="B26" i="86"/>
  <c r="B29" i="80"/>
  <c r="B26" i="80"/>
  <c r="B27" i="71"/>
  <c r="B23" i="71"/>
  <c r="B68" i="70"/>
  <c r="B65" i="70"/>
  <c r="B66" i="85"/>
  <c r="B62" i="85"/>
  <c r="B92" i="62"/>
  <c r="B89" i="62"/>
  <c r="D16" i="86" l="1"/>
  <c r="H16" i="86" s="1"/>
  <c r="G16" i="86" l="1"/>
  <c r="A6" i="86"/>
  <c r="H20" i="86"/>
  <c r="D22" i="74" l="1"/>
  <c r="H22" i="74" s="1"/>
  <c r="G21" i="86"/>
  <c r="H21" i="86"/>
  <c r="E22" i="74" l="1"/>
  <c r="A4" i="85"/>
  <c r="J122" i="85" l="1"/>
  <c r="H48" i="85"/>
  <c r="G48" i="85"/>
  <c r="H47" i="85"/>
  <c r="G47" i="85"/>
  <c r="H41" i="85"/>
  <c r="G41" i="85"/>
  <c r="H23" i="85"/>
  <c r="G23" i="85"/>
  <c r="H22" i="85"/>
  <c r="G22" i="85"/>
  <c r="J21" i="85"/>
  <c r="H20" i="85"/>
  <c r="G20" i="85"/>
  <c r="H19" i="85"/>
  <c r="G19" i="85"/>
  <c r="H51" i="85" l="1"/>
  <c r="G51" i="85"/>
  <c r="H25" i="85"/>
  <c r="G25" i="85"/>
  <c r="G26" i="85"/>
  <c r="H26" i="85"/>
  <c r="G50" i="85"/>
  <c r="H50" i="85"/>
  <c r="G49" i="85"/>
  <c r="H49" i="85"/>
  <c r="H24" i="85"/>
  <c r="G24" i="85"/>
  <c r="E26" i="78" l="1"/>
  <c r="G29" i="80"/>
  <c r="G27" i="71"/>
  <c r="F68" i="70"/>
  <c r="F92" i="62"/>
  <c r="C75" i="62" l="1"/>
  <c r="C76" i="62" l="1"/>
  <c r="D15" i="74" l="1"/>
  <c r="C77" i="62"/>
  <c r="C66" i="62" s="1"/>
  <c r="C8" i="85"/>
  <c r="A7" i="80"/>
  <c r="H11" i="78" l="1"/>
  <c r="H60" i="62"/>
  <c r="D16" i="74" s="1"/>
  <c r="E16" i="74" s="1"/>
  <c r="G60" i="62"/>
  <c r="E15" i="74"/>
  <c r="H15" i="74"/>
  <c r="D15" i="71"/>
  <c r="K108" i="85"/>
  <c r="Q30" i="85"/>
  <c r="D32" i="85"/>
  <c r="D29" i="85"/>
  <c r="Q36" i="85"/>
  <c r="I29" i="85"/>
  <c r="I32" i="85"/>
  <c r="E8" i="85"/>
  <c r="D17" i="80"/>
  <c r="H17" i="80" s="1"/>
  <c r="D13" i="80"/>
  <c r="H61" i="62" l="1"/>
  <c r="H16" i="74"/>
  <c r="D17" i="85"/>
  <c r="C10" i="85"/>
  <c r="C11" i="85" s="1"/>
  <c r="D54" i="85"/>
  <c r="D15" i="85"/>
  <c r="G29" i="85"/>
  <c r="H29" i="85"/>
  <c r="G32" i="85"/>
  <c r="H32" i="85"/>
  <c r="G13" i="80"/>
  <c r="H13" i="80"/>
  <c r="G17" i="80"/>
  <c r="H21" i="80" l="1"/>
  <c r="J25" i="80"/>
  <c r="H15" i="85"/>
  <c r="G15" i="85"/>
  <c r="G54" i="85"/>
  <c r="H54" i="85"/>
  <c r="F38" i="85"/>
  <c r="F35" i="85"/>
  <c r="F44" i="85"/>
  <c r="H17" i="85"/>
  <c r="G17" i="85"/>
  <c r="F12" i="78" l="1"/>
  <c r="G22" i="80"/>
  <c r="H22" i="80"/>
  <c r="D21" i="74" s="1"/>
  <c r="E21" i="74" s="1"/>
  <c r="H21" i="74" s="1"/>
  <c r="H27" i="85"/>
  <c r="H44" i="85"/>
  <c r="G44" i="85"/>
  <c r="H35" i="85"/>
  <c r="G35" i="85"/>
  <c r="H38" i="85"/>
  <c r="G38" i="85"/>
  <c r="H52" i="85" l="1"/>
  <c r="H53" i="85" s="1"/>
  <c r="H57" i="85" s="1"/>
  <c r="H58" i="85" s="1"/>
  <c r="H12" i="70"/>
  <c r="H11" i="70"/>
  <c r="G12" i="70"/>
  <c r="G11" i="70"/>
  <c r="D12" i="74" l="1"/>
  <c r="H12" i="74" s="1"/>
  <c r="E12" i="74"/>
  <c r="F11" i="63"/>
  <c r="H18" i="70" l="1"/>
  <c r="G18" i="70"/>
  <c r="F83" i="62"/>
  <c r="F81" i="62"/>
  <c r="C68" i="62"/>
  <c r="F82" i="62"/>
  <c r="F79" i="62"/>
  <c r="F80" i="62"/>
  <c r="D66" i="62" l="1"/>
  <c r="H66" i="62" s="1"/>
  <c r="H72" i="62" s="1"/>
  <c r="D17" i="74" s="1"/>
  <c r="H17" i="74" l="1"/>
  <c r="E17" i="74"/>
  <c r="I11" i="78"/>
  <c r="G66" i="62"/>
  <c r="F17" i="78"/>
  <c r="E17" i="78"/>
  <c r="E27" i="74" l="1"/>
  <c r="H27" i="74" s="1"/>
  <c r="F18" i="78"/>
  <c r="E18" i="78"/>
  <c r="H53" i="70"/>
  <c r="G53" i="70"/>
  <c r="H52" i="70"/>
  <c r="G52" i="70"/>
  <c r="D27" i="74" l="1"/>
  <c r="H13" i="70"/>
  <c r="F51" i="70"/>
  <c r="H50" i="70" s="1"/>
  <c r="F49" i="70"/>
  <c r="H48" i="70" s="1"/>
  <c r="F47" i="70"/>
  <c r="H46" i="70" s="1"/>
  <c r="H45" i="70"/>
  <c r="G45" i="70"/>
  <c r="H44" i="70"/>
  <c r="G44" i="70"/>
  <c r="H42" i="70"/>
  <c r="G42" i="70"/>
  <c r="H38" i="70"/>
  <c r="H39" i="70" s="1"/>
  <c r="G38" i="70"/>
  <c r="G35" i="70"/>
  <c r="H35" i="70"/>
  <c r="H34" i="70"/>
  <c r="G34" i="70"/>
  <c r="H32" i="70"/>
  <c r="G33" i="70" s="1"/>
  <c r="G32" i="70"/>
  <c r="H31" i="70"/>
  <c r="G31" i="70"/>
  <c r="H26" i="70"/>
  <c r="G26" i="70"/>
  <c r="B26" i="70"/>
  <c r="H25" i="70"/>
  <c r="G25" i="70"/>
  <c r="B25" i="70"/>
  <c r="H24" i="70"/>
  <c r="G24" i="70"/>
  <c r="B24" i="70"/>
  <c r="H22" i="70"/>
  <c r="G22" i="70"/>
  <c r="H20" i="70"/>
  <c r="G20" i="70"/>
  <c r="H19" i="70"/>
  <c r="G19" i="70"/>
  <c r="H17" i="70"/>
  <c r="G17" i="70"/>
  <c r="H16" i="70"/>
  <c r="G16" i="70"/>
  <c r="H15" i="70"/>
  <c r="G15" i="70"/>
  <c r="H14" i="70"/>
  <c r="G14" i="70"/>
  <c r="H33" i="70"/>
  <c r="A5" i="71"/>
  <c r="A6" i="70"/>
  <c r="A4" i="63"/>
  <c r="A4" i="62"/>
  <c r="G48" i="70" l="1"/>
  <c r="G50" i="70"/>
  <c r="G39" i="70"/>
  <c r="H36" i="70"/>
  <c r="G27" i="70"/>
  <c r="G29" i="70" s="1"/>
  <c r="G46" i="70"/>
  <c r="G36" i="70"/>
  <c r="G30" i="70" l="1"/>
  <c r="H29" i="70"/>
  <c r="G28" i="70"/>
  <c r="H28" i="70"/>
  <c r="H30" i="70"/>
  <c r="F18" i="63"/>
  <c r="F20" i="63" s="1"/>
  <c r="G20" i="63" s="1"/>
  <c r="G21" i="63" s="1"/>
  <c r="G22" i="63" s="1"/>
  <c r="G23" i="63" s="1"/>
  <c r="H54" i="70" l="1"/>
  <c r="F13" i="63"/>
  <c r="G13" i="63" s="1"/>
  <c r="G14" i="63" s="1"/>
  <c r="G15" i="63" s="1"/>
  <c r="F26" i="63"/>
  <c r="F28" i="63" s="1"/>
  <c r="G28" i="63" s="1"/>
  <c r="G29" i="63" s="1"/>
  <c r="G30" i="63" s="1"/>
  <c r="G79" i="62"/>
  <c r="H79" i="62"/>
  <c r="G16" i="63" l="1"/>
  <c r="G32" i="63"/>
  <c r="H55" i="70"/>
  <c r="H56" i="70" s="1"/>
  <c r="G55" i="70"/>
  <c r="H15" i="71"/>
  <c r="D16" i="71" s="1"/>
  <c r="H80" i="62"/>
  <c r="G80" i="62"/>
  <c r="D11" i="74" l="1"/>
  <c r="H11" i="74" s="1"/>
  <c r="H13" i="74" s="1"/>
  <c r="G33" i="63"/>
  <c r="H57" i="70"/>
  <c r="H58" i="70"/>
  <c r="H59" i="70" s="1"/>
  <c r="G58" i="70"/>
  <c r="G57" i="70"/>
  <c r="G56" i="70"/>
  <c r="G16" i="71"/>
  <c r="H16" i="71"/>
  <c r="H17" i="71" s="1"/>
  <c r="G15" i="71"/>
  <c r="G81" i="62"/>
  <c r="H81" i="62"/>
  <c r="E11" i="74" l="1"/>
  <c r="E13" i="74" s="1"/>
  <c r="D20" i="74"/>
  <c r="E20" i="74" s="1"/>
  <c r="H18" i="71"/>
  <c r="G18" i="71"/>
  <c r="D13" i="74"/>
  <c r="G59" i="70"/>
  <c r="G60" i="70"/>
  <c r="H60" i="70"/>
  <c r="G82" i="62"/>
  <c r="H82" i="62"/>
  <c r="G61" i="70" l="1"/>
  <c r="H61" i="70"/>
  <c r="H20" i="74"/>
  <c r="D19" i="74"/>
  <c r="H83" i="62"/>
  <c r="H84" i="62" s="1"/>
  <c r="D18" i="74" s="1"/>
  <c r="G83" i="62"/>
  <c r="H19" i="74" l="1"/>
  <c r="E19" i="74"/>
  <c r="H18" i="74"/>
  <c r="H23" i="74" s="1"/>
  <c r="H24" i="74" s="1"/>
  <c r="E18" i="74"/>
  <c r="D23" i="74"/>
  <c r="J92" i="62"/>
  <c r="J84" i="62"/>
  <c r="H85" i="62"/>
  <c r="J11" i="78"/>
  <c r="E11" i="78" s="1"/>
  <c r="H86" i="62" l="1"/>
  <c r="G86" i="62"/>
  <c r="D24" i="74"/>
  <c r="E23" i="74"/>
  <c r="E24" i="74" s="1"/>
  <c r="F11" i="78"/>
  <c r="F15" i="78" s="1"/>
  <c r="D26" i="74" l="1"/>
  <c r="D25" i="74" s="1"/>
  <c r="D28" i="74" s="1"/>
  <c r="F16" i="78"/>
  <c r="E16" i="78"/>
  <c r="E15" i="78"/>
  <c r="F14" i="78"/>
  <c r="H26" i="74" l="1"/>
  <c r="E26" i="74" l="1"/>
  <c r="H25" i="74" s="1"/>
  <c r="J40" i="74" l="1"/>
  <c r="I32" i="74"/>
  <c r="J35" i="74"/>
  <c r="H28" i="74"/>
  <c r="H30" i="74" s="1"/>
  <c r="E25" i="74"/>
  <c r="E28" i="74" s="1"/>
  <c r="H33" i="74" l="1"/>
  <c r="H34" i="74" s="1"/>
  <c r="H32" i="74"/>
</calcChain>
</file>

<file path=xl/sharedStrings.xml><?xml version="1.0" encoding="utf-8"?>
<sst xmlns="http://schemas.openxmlformats.org/spreadsheetml/2006/main" count="756" uniqueCount="538">
  <si>
    <t>Расчет стоимости</t>
  </si>
  <si>
    <t xml:space="preserve">  Вид работ </t>
  </si>
  <si>
    <t>Обоснование расчета</t>
  </si>
  <si>
    <t>К-ты</t>
  </si>
  <si>
    <t>Стоимость в руб.</t>
  </si>
  <si>
    <t>Ц(б)2000</t>
  </si>
  <si>
    <t>Расчет стоимости раздела "Дендрология"</t>
  </si>
  <si>
    <t>Итого по проекту дендрологии в базовых ценах</t>
  </si>
  <si>
    <t>b=</t>
  </si>
  <si>
    <t>Расчет стоимости раздела "Благоустройство"</t>
  </si>
  <si>
    <t>С пр=Сб(2000)хКкор.</t>
  </si>
  <si>
    <t>м</t>
  </si>
  <si>
    <t>га</t>
  </si>
  <si>
    <t>NN  п/п</t>
  </si>
  <si>
    <t>Итого по проекту благоустройства в базовых ценах</t>
  </si>
  <si>
    <t>ОАО "МОЭК"</t>
  </si>
  <si>
    <t>ОАО "МОЭК-Проект"</t>
  </si>
  <si>
    <t>М.В. Чернышов</t>
  </si>
  <si>
    <t>№№ п/п</t>
  </si>
  <si>
    <t>Характеристика предприятия, здания, сооружения или виды работ</t>
  </si>
  <si>
    <t>Едини-ца измер.</t>
  </si>
  <si>
    <t>Объем работ</t>
  </si>
  <si>
    <t>Стоимость работ, руб.</t>
  </si>
  <si>
    <t>Протяженность тепловой сети по Техническому заданию</t>
  </si>
  <si>
    <t>м.п.</t>
  </si>
  <si>
    <t>Проектирование подземных инженерных сетей (водоснабжение, теплофикация, канализация и др.)</t>
  </si>
  <si>
    <t>открытая прокладка</t>
  </si>
  <si>
    <t xml:space="preserve">То же с учетом выполнения изысканий в неблагоприятный период года (20 октября - 5 мая) </t>
  </si>
  <si>
    <t>Итого по Разделу 1 в базовых ценах:</t>
  </si>
  <si>
    <t>Итого по Разделу 1  в текущих ценах</t>
  </si>
  <si>
    <t>Итого по Разделу 2 в базовых ценах :</t>
  </si>
  <si>
    <t>Итого по Разделу 2  в текущих ценах</t>
  </si>
  <si>
    <t>Руководитель</t>
  </si>
  <si>
    <t>Генеральный директор</t>
  </si>
  <si>
    <t>Центра технологических присоединений</t>
  </si>
  <si>
    <t>_____________________Н.В. Леонов</t>
  </si>
  <si>
    <t>№ п/п</t>
  </si>
  <si>
    <t>Наименование работ</t>
  </si>
  <si>
    <t>Кол-во единиц</t>
  </si>
  <si>
    <t>Cтоимость общая, руб</t>
  </si>
  <si>
    <t>Характеристика современного состояния территории</t>
  </si>
  <si>
    <t>Описание современного состояния растительного покрова, почвенного покрова, гео- и гидрогеологических условий</t>
  </si>
  <si>
    <t>Характеристика климатических условий</t>
  </si>
  <si>
    <t>Характеристика фонового загрязнения компонентов окружающей среды</t>
  </si>
  <si>
    <t>км</t>
  </si>
  <si>
    <t xml:space="preserve">Анализ результатов натурных замеров и расчетов, выработка рекомендаций и разработка мероприятий </t>
  </si>
  <si>
    <t>Расчет распространения шума на территории, определение зоны акустического дискомфорта</t>
  </si>
  <si>
    <t>Выводы и рекомендации</t>
  </si>
  <si>
    <t>Техническое оформление</t>
  </si>
  <si>
    <t>Наименования  работ</t>
  </si>
  <si>
    <t xml:space="preserve">Инженерно-изыскательские работы </t>
  </si>
  <si>
    <t>Итого изыскательских работ:</t>
  </si>
  <si>
    <t>Проектные работы</t>
  </si>
  <si>
    <t>Тепловая сеть</t>
  </si>
  <si>
    <t>Охрана окружающей среды</t>
  </si>
  <si>
    <t>Lобщ=</t>
  </si>
  <si>
    <t>Кинф. - коэфф. инфляции на 4кв. 2014 г. (Письмо Минстроя от 13.11.2014г. №125347-ЮР/08)</t>
  </si>
  <si>
    <t>Мероприятия по Пожарной безопасности</t>
  </si>
  <si>
    <t>ИТОГО по разделу ТЕПЛОВЫЕ СЕТИ</t>
  </si>
  <si>
    <t>№№ частей, глав, таблиц и пунктов к разд., главе Справочника</t>
  </si>
  <si>
    <t>Раздел. Тепловая сеть.</t>
  </si>
  <si>
    <t>Раздел. Инженерно-изыскательские работы.</t>
  </si>
  <si>
    <t>Раздел. Мероприятия по обеспечению пожарной безопасности.</t>
  </si>
  <si>
    <t>Итого проектных работ:</t>
  </si>
  <si>
    <t>по расчету стоимости раздела "Мероприятия по охране окружающей среды"</t>
  </si>
  <si>
    <t>Итого</t>
  </si>
  <si>
    <t>Охрана и рациональное использование водных ресурсов</t>
  </si>
  <si>
    <t>Расчет стока с территории</t>
  </si>
  <si>
    <t>Охрана атмосферного воздуха. Характеристика проектируемых источников загрязнения атмосферы</t>
  </si>
  <si>
    <t>11.1.</t>
  </si>
  <si>
    <t>Итого по расчету массы выбросов ЗВ от неорганизованных ист-в и стационарных источников</t>
  </si>
  <si>
    <t>Разработка мероприятий по снижению выбросов ЗВ</t>
  </si>
  <si>
    <t>Разработка предложений по ПДВ</t>
  </si>
  <si>
    <t>Получение акустических характеристик источников шума (расчет по данным измерений или подбор по данным каталогов и справочников)</t>
  </si>
  <si>
    <t>Источник шума (строит. техника)</t>
  </si>
  <si>
    <t>ИТОГО с учетом оформления</t>
  </si>
  <si>
    <t>обществ.</t>
  </si>
  <si>
    <t>жилое</t>
  </si>
  <si>
    <t>до 1 км  - 122</t>
  </si>
  <si>
    <r>
      <t>S</t>
    </r>
    <r>
      <rPr>
        <b/>
        <vertAlign val="subscript"/>
        <sz val="10"/>
        <rFont val="Times New Roman"/>
        <family val="1"/>
        <charset val="204"/>
      </rPr>
      <t>обсл</t>
    </r>
    <r>
      <rPr>
        <b/>
        <sz val="10"/>
        <rFont val="Times New Roman"/>
        <family val="1"/>
        <charset val="204"/>
      </rPr>
      <t xml:space="preserve"> = </t>
    </r>
  </si>
  <si>
    <r>
      <t>м</t>
    </r>
    <r>
      <rPr>
        <b/>
        <vertAlign val="superscript"/>
        <sz val="10"/>
        <rFont val="Times New Roman"/>
        <family val="1"/>
        <charset val="204"/>
      </rPr>
      <t>2</t>
    </r>
  </si>
  <si>
    <t>11.2.</t>
  </si>
  <si>
    <t>11.3.</t>
  </si>
  <si>
    <t>Базовая цена разработки раздела "Мероприятия по обеспечению пожарной безопасности", тыс.руб.</t>
  </si>
  <si>
    <t>Стоимость разработки проектной документации ("П") в базовых ценах 2000 г.</t>
  </si>
  <si>
    <t>Натуральный показатель "X", га</t>
  </si>
  <si>
    <t>Параметры базовой цены</t>
  </si>
  <si>
    <t>а, тыс. руб.</t>
  </si>
  <si>
    <t>в, тыс. руб./га</t>
  </si>
  <si>
    <t>до 0,5</t>
  </si>
  <si>
    <t>от 0,5 до 1</t>
  </si>
  <si>
    <t>от 1 до 5</t>
  </si>
  <si>
    <t>от 5 до 10</t>
  </si>
  <si>
    <t>2.5. Базовые цены раздела 3 рассчитаны на 1 га обследуемой территории.</t>
  </si>
  <si>
    <r>
      <t xml:space="preserve">2.4. При отсутствии на участке застройки зеленых насаждений он относится к I категории сложности, и в этом случае общая базовая цена определяется суммированием базовых цен таблиц 3.1-3.3 с применением коэффициента </t>
    </r>
    <r>
      <rPr>
        <b/>
        <sz val="10"/>
        <color indexed="12"/>
        <rFont val="Times New Roman"/>
        <family val="1"/>
        <charset val="204"/>
      </rPr>
      <t>0,5</t>
    </r>
    <r>
      <rPr>
        <sz val="10"/>
        <color indexed="12"/>
        <rFont val="Times New Roman"/>
        <family val="1"/>
        <charset val="204"/>
      </rPr>
      <t>.</t>
    </r>
  </si>
  <si>
    <r>
      <t xml:space="preserve">При площади участка территории до 0,5 га стоимость определяется из расчета на 1 га с применением коэффициента </t>
    </r>
    <r>
      <rPr>
        <b/>
        <sz val="10"/>
        <color indexed="12"/>
        <rFont val="Times New Roman"/>
        <family val="1"/>
        <charset val="204"/>
      </rPr>
      <t>0,75</t>
    </r>
    <r>
      <rPr>
        <sz val="10"/>
        <color indexed="12"/>
        <rFont val="Times New Roman"/>
        <family val="1"/>
        <charset val="204"/>
      </rPr>
      <t>.</t>
    </r>
  </si>
  <si>
    <r>
      <t xml:space="preserve">При площади участка территории от 0,5 га до 1 га стоимость определяется из расчета на 1 га с применением коэффициента </t>
    </r>
    <r>
      <rPr>
        <b/>
        <sz val="10"/>
        <color indexed="12"/>
        <rFont val="Times New Roman"/>
        <family val="1"/>
        <charset val="204"/>
      </rPr>
      <t>0,85</t>
    </r>
    <r>
      <rPr>
        <sz val="10"/>
        <color indexed="12"/>
        <rFont val="Times New Roman"/>
        <family val="1"/>
        <charset val="204"/>
      </rPr>
      <t>.</t>
    </r>
  </si>
  <si>
    <r>
      <t xml:space="preserve">При площади участка территории свыше 1 га величина базовой цены умножается на площадь участка территории. При этом к базовой цене при площади участка от 20,0 до 50,0 га применяется коэффициент </t>
    </r>
    <r>
      <rPr>
        <b/>
        <sz val="10"/>
        <color indexed="12"/>
        <rFont val="Times New Roman"/>
        <family val="1"/>
        <charset val="204"/>
      </rPr>
      <t>0,9</t>
    </r>
    <r>
      <rPr>
        <sz val="10"/>
        <color indexed="12"/>
        <rFont val="Times New Roman"/>
        <family val="1"/>
        <charset val="204"/>
      </rPr>
      <t xml:space="preserve">; свыше 50 га - коэффициент </t>
    </r>
    <r>
      <rPr>
        <b/>
        <sz val="10"/>
        <color indexed="12"/>
        <rFont val="Times New Roman"/>
        <family val="1"/>
        <charset val="204"/>
      </rPr>
      <t>0,8</t>
    </r>
    <r>
      <rPr>
        <sz val="10"/>
        <color indexed="12"/>
        <rFont val="Times New Roman"/>
        <family val="1"/>
        <charset val="204"/>
      </rPr>
      <t>.</t>
    </r>
  </si>
  <si>
    <t>для согласования +ООС+ПОДД</t>
  </si>
  <si>
    <t>С М Е Т А   № 4</t>
  </si>
  <si>
    <t>Определение мест временного хранения отходов, составление карты-схемы</t>
  </si>
  <si>
    <t>Порядок обращения с отходами разных классов</t>
  </si>
  <si>
    <t>Итого по Разделу 3 в базовых ценах :</t>
  </si>
  <si>
    <t>Инженерно-геологические изыскания, инженерно-экологические изыскания, инженерно-геодезические изыскания</t>
  </si>
  <si>
    <t>Система дистанционного контроля тепловых сетей</t>
  </si>
  <si>
    <t>Расчет рассеивания ЗВ (от п.11)</t>
  </si>
  <si>
    <t>Расчет массы выбросов ЗВ от стационарных и передвижных источников</t>
  </si>
  <si>
    <t>Описание проектных намерений, в т ч при проведении строительных работ и инженерной подготовке территории. Функциональное назначение объекта - теплосеть.</t>
  </si>
  <si>
    <t>элемент загрязнения</t>
  </si>
  <si>
    <t>Мероприятия по охране атмосферного воздуха</t>
  </si>
  <si>
    <t>источник, техн процесс</t>
  </si>
  <si>
    <t>1 рассчитываемое вещество</t>
  </si>
  <si>
    <t>Выполнение расчета транспортного шума и графическая интерпретация результатов расчетов</t>
  </si>
  <si>
    <t>объект (здание и сооружение)</t>
  </si>
  <si>
    <t>Разработка предложений шумозащитных мероприятий</t>
  </si>
  <si>
    <t>Мероприятия по охране подземных вод</t>
  </si>
  <si>
    <t>Расчет содержания загрязняющего вещества и динамика его распространения в водоносном горизонте</t>
  </si>
  <si>
    <t>1 расчет</t>
  </si>
  <si>
    <t xml:space="preserve">Анализ результатов  и разработка рекомендаций и мероприятий </t>
  </si>
  <si>
    <t>Мероприятия по сбору, использованию, обезвреживанию, транспортировке и размещению опасных отходов</t>
  </si>
  <si>
    <t>Расчет объемов, условий хранения и утилизации твердых коммунальных отходов (ТКО)</t>
  </si>
  <si>
    <t>объект</t>
  </si>
  <si>
    <t>Ккор - на кол-во отходов</t>
  </si>
  <si>
    <t>1вид отхода</t>
  </si>
  <si>
    <t>Расчет объемов, описание условий хранения и утилизации грунтов</t>
  </si>
  <si>
    <t>3.2.11. таблица 23 п.3</t>
  </si>
  <si>
    <t>Расчет объемов, описание условий хранения, утилизации и переработки строительных отходов</t>
  </si>
  <si>
    <t>3.2.11. таблица 23 п.4</t>
  </si>
  <si>
    <t>3.2.11. таблица 23 п.5 прим. п. 3</t>
  </si>
  <si>
    <t>Подбор организаций, принимающих отходы на утилизацию, составление маршрутных схем вывоза отходов</t>
  </si>
  <si>
    <t>3.2.11. таблица 23 п.6 прим. п. 3</t>
  </si>
  <si>
    <t>3.2.11. таблица 23 п.7 прим. п. 3</t>
  </si>
  <si>
    <t>стоимость разделов 3.2.1.-3.2.13.</t>
  </si>
  <si>
    <t xml:space="preserve">Выпуск </t>
  </si>
  <si>
    <t>Составление заключения по составу инвентаризационного плана</t>
  </si>
  <si>
    <t>Обследование участка для разработки дендроплана и составления перечетной ведомости</t>
  </si>
  <si>
    <t xml:space="preserve">Разработка рекомендаций по уточнению проектных решений в результате обследования участка </t>
  </si>
  <si>
    <t xml:space="preserve">Разработка дендроплана </t>
  </si>
  <si>
    <t>Составление перечетной ведомости</t>
  </si>
  <si>
    <t xml:space="preserve">Итого по Сводному расчету </t>
  </si>
  <si>
    <t>Смета № 5</t>
  </si>
  <si>
    <t>Смета № 4</t>
  </si>
  <si>
    <t>Смета № 3</t>
  </si>
  <si>
    <t>Смета № 1</t>
  </si>
  <si>
    <t>Смета № 2</t>
  </si>
  <si>
    <t xml:space="preserve">Индекс пересчета </t>
  </si>
  <si>
    <t>Обоснование</t>
  </si>
  <si>
    <t>Стоимость в текущих ценах, без НДС, руб</t>
  </si>
  <si>
    <t xml:space="preserve">к Договору № </t>
  </si>
  <si>
    <t>комплекс</t>
  </si>
  <si>
    <t>Акустический режим объекта. Натурные замеры уровней шума на территории</t>
  </si>
  <si>
    <t>1измерение в 1точке</t>
  </si>
  <si>
    <t>3.2.7 таблица 17а, п.1</t>
  </si>
  <si>
    <t>коэф. 1,15 на выпуск разделов отдельными томами</t>
  </si>
  <si>
    <r>
      <t xml:space="preserve">Кс. - </t>
    </r>
    <r>
      <rPr>
        <sz val="9"/>
        <rFont val="Times New Roman"/>
        <family val="1"/>
        <charset val="204"/>
      </rPr>
      <t>коэфф. на состав работ (Табл. 1.2)</t>
    </r>
  </si>
  <si>
    <t>С М Е Т А   № 2</t>
  </si>
  <si>
    <t xml:space="preserve">С М Е Т А  № 1    </t>
  </si>
  <si>
    <t>п.1</t>
  </si>
  <si>
    <t>Сбор исходной информации - 2 % от ТС</t>
  </si>
  <si>
    <t>Благоустройство</t>
  </si>
  <si>
    <t>Дендрология</t>
  </si>
  <si>
    <t>п.2</t>
  </si>
  <si>
    <t>Смета № 6</t>
  </si>
  <si>
    <t>Сбор и анализ архивных и справочных материалов, результатов инженерных изысканий и натурных исследований</t>
  </si>
  <si>
    <t>Сбор и анализ проектных материалов</t>
  </si>
  <si>
    <t>Сбор исходной информации - 2 % от ПИР</t>
  </si>
  <si>
    <t>Кол-во</t>
  </si>
  <si>
    <t>%</t>
  </si>
  <si>
    <t>Археологические исследования</t>
  </si>
  <si>
    <t>Итого проектно-изыскательских работ:</t>
  </si>
  <si>
    <t>Наименование</t>
  </si>
  <si>
    <t>Коэф.</t>
  </si>
  <si>
    <t xml:space="preserve"> Расчет стоимости</t>
  </si>
  <si>
    <t xml:space="preserve">Стоимость </t>
  </si>
  <si>
    <t>Со ан.пл.(Б)=Спр(Б) * α ан * Ксл</t>
  </si>
  <si>
    <r>
      <t>Ксл-</t>
    </r>
    <r>
      <rPr>
        <sz val="11"/>
        <rFont val="Times New Roman"/>
        <family val="1"/>
        <charset val="204"/>
      </rPr>
      <t>коэффициент,учитывающий степень сложности ведения авторского надзора за строительством (реконструкцией) объекта ( п. 2.2)</t>
    </r>
  </si>
  <si>
    <t>РАСЧЁТ СТОИМОСТИ УСЛУГ ПО ВЕДЕНИЮ АВТОРСКОГО НАДЗОРА</t>
  </si>
  <si>
    <t>Расчет составлен на основании Методики определения стоимости осуществления авторского надзора за строительством зданий, сооружений и предприятий в городе Москве МРР-10.1-17</t>
  </si>
  <si>
    <t xml:space="preserve">Обоснование </t>
  </si>
  <si>
    <t>ТС</t>
  </si>
  <si>
    <t>БЛ</t>
  </si>
  <si>
    <t>Д</t>
  </si>
  <si>
    <t>Перекладка</t>
  </si>
  <si>
    <t>Итого   в базовых ценах</t>
  </si>
  <si>
    <t>ТС, БЛ, Д</t>
  </si>
  <si>
    <t>РДП</t>
  </si>
  <si>
    <t>С М Е Т А   № 5</t>
  </si>
  <si>
    <t>Разработка программы производственного и экологического контроля (мониторинга)</t>
  </si>
  <si>
    <t>программа</t>
  </si>
  <si>
    <t>3.2.12. таблица 24</t>
  </si>
  <si>
    <t>Расчет затрат на реализацию природоохранных мероприятий и компенсационных выплат</t>
  </si>
  <si>
    <t>виды вредного воздействия</t>
  </si>
  <si>
    <t>Расчёт  стоимости услуг по ведению авторского надзора</t>
  </si>
  <si>
    <t>Расчёт  стоимости услуг по ведению авторского надзора (ТС, БЛ,Д)</t>
  </si>
  <si>
    <t>Расчёт  стоимости услуг по ведению авторского надзора (РДП)</t>
  </si>
  <si>
    <t>Базовая стоимость разработки проектной документации ("П"), руб. (в ценах на 01.01.2000)</t>
  </si>
  <si>
    <t>Итого с учетом сбора исходной информации - 2 % от ПИР</t>
  </si>
  <si>
    <t>одно</t>
  </si>
  <si>
    <t>ДО</t>
  </si>
  <si>
    <r>
      <t xml:space="preserve">Спр(Б)-базовая стоимость проектных работ, определяемая на основании "Сборника базовых цен на проектные работы для строительства осуществляемые с привлечением средств бюджета города Москвы  СБЦ 81-2001-02 Объекты связи СБЦП-2001-02" </t>
    </r>
    <r>
      <rPr>
        <b/>
        <sz val="9"/>
        <rFont val="Times New Roman"/>
        <family val="1"/>
        <charset val="204"/>
      </rPr>
      <t>(РДП)</t>
    </r>
  </si>
  <si>
    <t>Архитектурно-планир. Решения (генплан, разбивочные чертежи планир.)</t>
  </si>
  <si>
    <t xml:space="preserve">Посадочные и разбивочные чертежи озеленения </t>
  </si>
  <si>
    <t>Вертик. планир. (организация рельефа)</t>
  </si>
  <si>
    <t>Дорожнотропипиночная сеть</t>
  </si>
  <si>
    <t>ПОС</t>
  </si>
  <si>
    <t>Сметная документация</t>
  </si>
  <si>
    <r>
      <rPr>
        <b/>
        <sz val="10"/>
        <rFont val="Times New Roman"/>
        <family val="1"/>
        <charset val="204"/>
      </rPr>
      <t>восстановление благоустройства территории</t>
    </r>
    <r>
      <rPr>
        <sz val="10"/>
        <rFont val="Times New Roman"/>
        <family val="1"/>
        <charset val="204"/>
      </rPr>
      <t>: комплекс работ по вос-становлению состояния территории, газонов, покрытия дорог, зеленых насаждений и т.д.,</t>
    </r>
    <r>
      <rPr>
        <sz val="10"/>
        <color rgb="FF0000FF"/>
        <rFont val="Times New Roman"/>
        <family val="1"/>
        <charset val="204"/>
      </rPr>
      <t xml:space="preserve"> существовавших до начала производства работ</t>
    </r>
    <r>
      <rPr>
        <sz val="10"/>
        <rFont val="Times New Roman"/>
        <family val="1"/>
        <charset val="204"/>
      </rPr>
      <t>, приведших к нарушению благоустройства</t>
    </r>
  </si>
  <si>
    <t>свыше 10</t>
  </si>
  <si>
    <t>НДС 20%</t>
  </si>
  <si>
    <t>С М Е Т А  № 6</t>
  </si>
  <si>
    <t>Раздел. Передача сигнала РДП</t>
  </si>
  <si>
    <t>Разработана на основании "Сборника базовых цен на проектные работы в строительстве</t>
  </si>
  <si>
    <t>СБЦ 81-2001-02 Объекты связи СБЦП-2001-02</t>
  </si>
  <si>
    <t>Автоматизированный узел коммутации сообщений, узел доступа к сети передачи данных для оказания услуг в готовых помещениях</t>
  </si>
  <si>
    <r>
      <t xml:space="preserve">Ккор - </t>
    </r>
    <r>
      <rPr>
        <sz val="11"/>
        <rFont val="Times New Roman"/>
        <family val="1"/>
        <charset val="204"/>
      </rPr>
      <t>на объекты в г.Москве и г.Санкт-Петербурге (Разд. 1, п.1.8)</t>
    </r>
  </si>
  <si>
    <t>(табл.2 п.3)   Ц(б)2000 = а+b*х,  где а=</t>
  </si>
  <si>
    <r>
      <t xml:space="preserve">К - </t>
    </r>
    <r>
      <rPr>
        <sz val="11"/>
        <rFont val="Times New Roman"/>
        <family val="1"/>
        <charset val="204"/>
      </rPr>
      <t>использование действующ. ЭПУ в проектируемых авт. узлах коммутации сообщений (Раздел 2, п.2.23)</t>
    </r>
  </si>
  <si>
    <t>Система передачи данных (СПД) выделенной связи в составе: служба передачи данных (ПД), служба сопряжения ЭВМ с каналами ПД</t>
  </si>
  <si>
    <t>(табл.2 п.2)   Ц(б)2000 = а+b*х,  где а=</t>
  </si>
  <si>
    <t>ВСЕГО ПО СМЕТЕ В БАЗОВЫХ ЦЕНАХ 2001г</t>
  </si>
  <si>
    <t>Индекс пересчета из 2001 в 2000</t>
  </si>
  <si>
    <t xml:space="preserve">коэффициент </t>
  </si>
  <si>
    <t>Передача сигнала РДП</t>
  </si>
  <si>
    <t>Всего по Сводному расчету , в т.ч. НДС 20%</t>
  </si>
  <si>
    <t xml:space="preserve"> свыше 3000000</t>
  </si>
  <si>
    <t>Базовая стоимость разработки проектной документации   (табл. 3.2)</t>
  </si>
  <si>
    <t>проверка</t>
  </si>
  <si>
    <t>К=</t>
  </si>
  <si>
    <t>Разработана на основании Сборника Единой нормативной базы МРР. Глава 6 . Разделы проектной документации,не вошедшие в стоимость основных проектных работ. 
Сборник 6.1 Мероприятия по охране  окружающей среды МРР-6.1.02-19</t>
  </si>
  <si>
    <t>Теплосеть  :                                    L=</t>
  </si>
  <si>
    <r>
      <rPr>
        <b/>
        <sz val="10"/>
        <rFont val="Times New Roman"/>
        <family val="1"/>
        <charset val="204"/>
      </rPr>
      <t xml:space="preserve">К1 </t>
    </r>
    <r>
      <rPr>
        <sz val="10"/>
        <rFont val="Times New Roman"/>
        <family val="1"/>
        <charset val="204"/>
      </rPr>
      <t>- ППУ изоляция (табл.3.4 прим.п.6)</t>
    </r>
  </si>
  <si>
    <t>проектные</t>
  </si>
  <si>
    <t>изыскания</t>
  </si>
  <si>
    <t>2 кв. 2019</t>
  </si>
  <si>
    <t>Письмо № 17798-ДВ/09 от 17.05.2019</t>
  </si>
  <si>
    <t>3 кв 2020</t>
  </si>
  <si>
    <t>Письмо № 29340-ИФ/09 от 29.07.2020</t>
  </si>
  <si>
    <t>4 кв 2020</t>
  </si>
  <si>
    <t>Письмо № 44016-ИФ/09 от 02.11.2020</t>
  </si>
  <si>
    <r>
      <t>Ккор</t>
    </r>
    <r>
      <rPr>
        <sz val="9"/>
        <rFont val="Times New Roman"/>
        <family val="1"/>
        <charset val="204"/>
      </rPr>
      <t xml:space="preserve"> - демонтаж инженерных сетей (Р. 2 п.2.13)</t>
    </r>
  </si>
  <si>
    <t xml:space="preserve">Глава 2 п.2.13. минимальная стоимость 6200 руб. </t>
  </si>
  <si>
    <t>1 кв 2021</t>
  </si>
  <si>
    <t>Базовая цена</t>
  </si>
  <si>
    <t>Письмо № 1886-ИФ/09 от 22.01.2021</t>
  </si>
  <si>
    <t>Разработана на основании "Сборника Единой нормативной базы МРР. Глава 6. Разделы проектной документации,не вошедшие в стоимость основных проектных работ. Сборник 6.1 Мероприятия по охранеокружающей среды. МРР-6.1.02-19"</t>
  </si>
  <si>
    <t>Разработка проекта восстановления благо-устройства территории (тб. 2.2.1 п.11), га.</t>
  </si>
  <si>
    <t>Раздел 3.  Инженерно-геодезических изыскания</t>
  </si>
  <si>
    <t>Раздел 2. Инженерно-экологические изыскания</t>
  </si>
  <si>
    <t>Раздел.1.  Инженерно-геологические изыскания</t>
  </si>
  <si>
    <r>
      <t xml:space="preserve">К2 </t>
    </r>
    <r>
      <rPr>
        <sz val="10"/>
        <rFont val="Times New Roman"/>
        <family val="1"/>
        <charset val="204"/>
      </rPr>
      <t>- монолитная ж/б плита (раздел 2 п.2.11)</t>
    </r>
  </si>
  <si>
    <t>1 категория</t>
  </si>
  <si>
    <t>2 категория</t>
  </si>
  <si>
    <t>3 кв 2021</t>
  </si>
  <si>
    <t>Письмо № 33267-ИФ/09 от 09.08.2021</t>
  </si>
  <si>
    <t>Р.С. Авдеев</t>
  </si>
  <si>
    <t>4 кв 2021</t>
  </si>
  <si>
    <t>Письмо № 46012-ИФ/09 от 25.10.2021</t>
  </si>
  <si>
    <t>3 категория</t>
  </si>
  <si>
    <t>Смета № 7</t>
  </si>
  <si>
    <t>1 кв 2022</t>
  </si>
  <si>
    <t>Письмо № 4153-ИФ/09 от 07.02.2022</t>
  </si>
  <si>
    <t>Коэффициент пересчета в текущие цены</t>
  </si>
  <si>
    <t>а=</t>
  </si>
  <si>
    <t>2 кв 2022</t>
  </si>
  <si>
    <t>Письмо № 19281-ИФ/09 от 29.04.2022</t>
  </si>
  <si>
    <t>3 кв 2022</t>
  </si>
  <si>
    <t>Письмо № 39010-ИФ/09 от 05.08.2022</t>
  </si>
  <si>
    <t xml:space="preserve">        Категория сложности - II</t>
  </si>
  <si>
    <r>
      <t xml:space="preserve">К3 </t>
    </r>
    <r>
      <rPr>
        <sz val="10"/>
        <rFont val="Times New Roman"/>
        <family val="1"/>
        <charset val="204"/>
      </rPr>
      <t>- перегретая вода (табл.3.4 прим.п.16)</t>
    </r>
  </si>
  <si>
    <r>
      <t xml:space="preserve">Ксум - </t>
    </r>
    <r>
      <rPr>
        <sz val="10"/>
        <rFont val="Times New Roman"/>
        <family val="1"/>
        <charset val="204"/>
      </rPr>
      <t>не должно превышать 2. (раздел 2, п.2.2)</t>
    </r>
  </si>
  <si>
    <t>4 кв 2022</t>
  </si>
  <si>
    <t>1 кв 2023</t>
  </si>
  <si>
    <t>Письмо № 4125-ИФ/09 от 30.01.2023</t>
  </si>
  <si>
    <t xml:space="preserve">Разработана на основании "Сборника Единой нормативной базы МРР. Глава 7. Объекты благоустройства и городской среды. 
Сборник 7.1.  Комплексное благоустройство территорий, крыш зданий и других  искусственных оснований" МРР -7.1.03-21 </t>
  </si>
  <si>
    <t>Разработана на основании "Сборника Единой нормативной базы МРР. Глава 4. Архитектурно-строительное проектирование. Основные проектные работы. 
Сборник 4.2. Инженерные сети и  сооружения. МРР -4.2-04.22"</t>
  </si>
  <si>
    <r>
      <t xml:space="preserve">Спр(Б)-базовая стоимость проектных работ, определяемая на основании "Сборника базовых цен на проектные работы для строительства осуществляемые с привлечением средств бюджета города Москвы" </t>
    </r>
    <r>
      <rPr>
        <b/>
        <sz val="11"/>
        <rFont val="Times New Roman"/>
        <family val="1"/>
        <charset val="204"/>
      </rPr>
      <t>(ТС - МРР -4.2-04.22; БЛ - МРР -7.1.03-21; Д - МРР-6.1.02-19)</t>
    </r>
  </si>
  <si>
    <t>2 кв 2023</t>
  </si>
  <si>
    <t>Письмо № 24756-ИФ/09 от 02.05.2023</t>
  </si>
  <si>
    <t xml:space="preserve"> 3 кв 2023</t>
  </si>
  <si>
    <t>Письмо № 55664-ИФ/09 от 11.09.2023</t>
  </si>
  <si>
    <t xml:space="preserve"> 4 кв 2023</t>
  </si>
  <si>
    <t>Письмо № 73528-ИФ/09 от 28.11.2023</t>
  </si>
  <si>
    <t>СМЕТА №3</t>
  </si>
  <si>
    <t>Раздел. Проведение археологического исследования</t>
  </si>
  <si>
    <t>1 шурф на 1 га</t>
  </si>
  <si>
    <t>Площадь участка, кв.м -</t>
  </si>
  <si>
    <t>см ТС</t>
  </si>
  <si>
    <t>Категория сложности</t>
  </si>
  <si>
    <t>Глубина, м -</t>
  </si>
  <si>
    <t xml:space="preserve">I </t>
  </si>
  <si>
    <t>Объект в пределах строительной площадки, на котором проводились археологические изыскания</t>
  </si>
  <si>
    <t>Количество шурфов -</t>
  </si>
  <si>
    <t>II</t>
  </si>
  <si>
    <t>Объект в пределах строительной площадки, имеющий только архивные или библиографические данные</t>
  </si>
  <si>
    <t>Площадь шурфов, кв.м -</t>
  </si>
  <si>
    <t>1шурф на 1 га</t>
  </si>
  <si>
    <t>III</t>
  </si>
  <si>
    <t>Объект, в пределах строительной площадки, не имеющий сведений</t>
  </si>
  <si>
    <t>IV</t>
  </si>
  <si>
    <t>Объект в пределах строительной площадки, не имеющий сведений, открытый вновь</t>
  </si>
  <si>
    <t>№</t>
  </si>
  <si>
    <t>Характеристика объекта, здания, сооружения или вида работ</t>
  </si>
  <si>
    <t>Таблицы, примечания</t>
  </si>
  <si>
    <t>Единица измерения</t>
  </si>
  <si>
    <t>Стоимость, руб</t>
  </si>
  <si>
    <t>табл.4.1.1</t>
  </si>
  <si>
    <t>Измеритель – объект</t>
  </si>
  <si>
    <t>1. Подготовительные работы</t>
  </si>
  <si>
    <r>
      <t>Площадь территории в</t>
    </r>
    <r>
      <rPr>
        <b/>
        <sz val="12"/>
        <color indexed="12"/>
        <rFont val="Times New Roman"/>
        <family val="1"/>
        <charset val="204"/>
      </rPr>
      <t xml:space="preserve"> га</t>
    </r>
    <r>
      <rPr>
        <sz val="10"/>
        <color indexed="12"/>
        <rFont val="Times New Roman"/>
        <family val="1"/>
        <charset val="204"/>
      </rPr>
      <t>, до:</t>
    </r>
  </si>
  <si>
    <t>Получение письма-заказа и ознакомление с представленной документацией</t>
  </si>
  <si>
    <t xml:space="preserve">табл.4.1.1, п. 2а </t>
  </si>
  <si>
    <t>Объект</t>
  </si>
  <si>
    <t xml:space="preserve">№ </t>
  </si>
  <si>
    <t>На каждые 5,0 более 10,0</t>
  </si>
  <si>
    <t>табл.4.1.3, п.1</t>
  </si>
  <si>
    <t>а</t>
  </si>
  <si>
    <t>б</t>
  </si>
  <si>
    <t>в</t>
  </si>
  <si>
    <t>г</t>
  </si>
  <si>
    <t xml:space="preserve">Подготовка геоподосновы  </t>
  </si>
  <si>
    <t>1.</t>
  </si>
  <si>
    <t>табл.4.1.3, п.5</t>
  </si>
  <si>
    <t>2.</t>
  </si>
  <si>
    <t>Подготовка программы научно-проектных работ</t>
  </si>
  <si>
    <t>табл.4.1.4, п.1</t>
  </si>
  <si>
    <t>тариф  неизменяемый</t>
  </si>
  <si>
    <t xml:space="preserve">3. </t>
  </si>
  <si>
    <t xml:space="preserve">Историко-архивные библиографические исследования </t>
  </si>
  <si>
    <t>табл.4.2.3, п.1;</t>
  </si>
  <si>
    <t xml:space="preserve">4. </t>
  </si>
  <si>
    <t>примеч. п.1</t>
  </si>
  <si>
    <t>Составление исторической записки по результатам историко-архивных библиографических исследований</t>
  </si>
  <si>
    <t>табл.4.2.3, п.2</t>
  </si>
  <si>
    <t>печ. лист</t>
  </si>
  <si>
    <t>Составление пояснительной записки</t>
  </si>
  <si>
    <t>табл.4.2.3, п.3</t>
  </si>
  <si>
    <t>Перевод исторических планов в современный масштаб (фрагмент плана Москвы на середину XIX в. С указанием владельцев)</t>
  </si>
  <si>
    <t>табл.4.2.3, п.4</t>
  </si>
  <si>
    <t>лист формата А4</t>
  </si>
  <si>
    <t>по 1000м2 включительно  -  2, 2, 2,</t>
  </si>
  <si>
    <t>Историко-гидрографическая схема</t>
  </si>
  <si>
    <t>табл.4.2.3, п.5</t>
  </si>
  <si>
    <t>свыше 1000м2  -  7, 4, 7</t>
  </si>
  <si>
    <t>Копирование исторических планов и документов</t>
  </si>
  <si>
    <t>МРР-3.5-16 табл.4.2.3, п.6</t>
  </si>
  <si>
    <t>ИТОГО базовая стоимость по разделу 1:</t>
  </si>
  <si>
    <t>2. Натурные исследования и камеральная обработка результатов при проведении археологических разведок</t>
  </si>
  <si>
    <t>Таб. 4.3.1.   Площадь территории, м2, до</t>
  </si>
  <si>
    <t>Археологические изыскания</t>
  </si>
  <si>
    <t>табл.4.3.1, п.1</t>
  </si>
  <si>
    <t>табл 4.3.1</t>
  </si>
  <si>
    <t>раздел 4.3, п.1</t>
  </si>
  <si>
    <t xml:space="preserve">неблагоприятный период </t>
  </si>
  <si>
    <t>на каждые 500 более 2000</t>
  </si>
  <si>
    <t>площадь</t>
  </si>
  <si>
    <t>формула для площадей более 2000 кв.м</t>
  </si>
  <si>
    <t>раздел 4.3, п.2</t>
  </si>
  <si>
    <t>в условиях действ строит площадки</t>
  </si>
  <si>
    <t>баз стоим</t>
  </si>
  <si>
    <t xml:space="preserve">Археологическое сопровождение с ведением полевого дневника </t>
  </si>
  <si>
    <t>табл.4.3.3, п.1.3</t>
  </si>
  <si>
    <t>Таб. 4.3.3.   Площадь территории, м2, до</t>
  </si>
  <si>
    <t>до 0,6м</t>
  </si>
  <si>
    <t>п.2.1</t>
  </si>
  <si>
    <t>Фиксация горизонтальной зачистки раскопа  по пластам.</t>
  </si>
  <si>
    <t>табл.4.3.4, п.2</t>
  </si>
  <si>
    <t>10 кв. м.</t>
  </si>
  <si>
    <t>тарифы  неизменяемые, а количество рассчитывается в зависимости от кол-ва шурфов</t>
  </si>
  <si>
    <t>до 1,4м</t>
  </si>
  <si>
    <t>п.2.2</t>
  </si>
  <si>
    <t>до 3м</t>
  </si>
  <si>
    <t>п.2.3</t>
  </si>
  <si>
    <t>до 5м</t>
  </si>
  <si>
    <t>п.2.4</t>
  </si>
  <si>
    <t>Фиксация вертикальной зачистки (стратиграфические колонки)</t>
  </si>
  <si>
    <t>табл.4.3.4, п. 3</t>
  </si>
  <si>
    <t xml:space="preserve">Составление археологического ситуационного плана </t>
  </si>
  <si>
    <t>табл.4.3.4, п.5</t>
  </si>
  <si>
    <t>тарифы неизменяемые</t>
  </si>
  <si>
    <t>Вынос в натуру объектов исследования.</t>
  </si>
  <si>
    <t>табл.4.3.4, п.1</t>
  </si>
  <si>
    <t>100 кв.м натуры</t>
  </si>
  <si>
    <t>Составление отчёта (текстовая часть)</t>
  </si>
  <si>
    <t>табл.4.4.1, п.4</t>
  </si>
  <si>
    <t>Комплектация альбома к пояснительным запискам, отчетам и другим текстовым материалам, включая до 20 фотографий.</t>
  </si>
  <si>
    <t>табл.4.4.1, п.5</t>
  </si>
  <si>
    <t>альбом 
(до 5 экз)</t>
  </si>
  <si>
    <t>Вычерчивание ситуационного плана объекта (М1:500)</t>
  </si>
  <si>
    <t>табл.4.4.2, п.2</t>
  </si>
  <si>
    <t>до 1000м2  -  2, 2, 2,</t>
  </si>
  <si>
    <t>Вычерчивание плана раскопа по пластам (М1:20)</t>
  </si>
  <si>
    <t>табл.4.4.2, п.3</t>
  </si>
  <si>
    <t>Вычерчивание стратиграфических разрезов стенок раскопа (М1:20)</t>
  </si>
  <si>
    <t>табл.4.4.2, п.5</t>
  </si>
  <si>
    <t>ИТОГО базовая стоимость по разделу 2:</t>
  </si>
  <si>
    <t>ГИКЭ  документации,  за  исключением  научных отчетов о выполненных археологических полевых работах, содержащая результаты исследований, в соответствии  с  которыми  определяется  наличие или  отсутствие  объектов,  обладающих  признаками  объекта  культурного  наследия,на  земельных  участках,  подлежащих  воздействию  земляных, строительных, мелиоративных и (или) хозяйственных  работ,  предусмотренных статьей  25 Лесного кодекса РФ работ по использованию лесов (за исключением работ, указанных в пп. 3, 4 и 7 ч. 1 ст. 25Лесного кодекса РФ и иных работ</t>
  </si>
  <si>
    <t xml:space="preserve">МРР-9.15-20, п.2.2; 
 табл. 3.3 п. 3 </t>
  </si>
  <si>
    <t>табл 3.3 п.3</t>
  </si>
  <si>
    <r>
      <rPr>
        <b/>
        <sz val="8"/>
        <rFont val="Times New Roman"/>
        <family val="1"/>
        <charset val="204"/>
      </rPr>
      <t>Р</t>
    </r>
    <r>
      <rPr>
        <sz val="8"/>
        <rFont val="Times New Roman"/>
        <family val="1"/>
        <charset val="204"/>
      </rPr>
      <t xml:space="preserve"> -уровень рентабельности в организации (принимается Р=10%) (общие положения п. 2.2)</t>
    </r>
  </si>
  <si>
    <t>Площадь в га</t>
  </si>
  <si>
    <t>свыше 0,5 до 1</t>
  </si>
  <si>
    <t>свыше 1 до 5</t>
  </si>
  <si>
    <t>свыше 5 до 10</t>
  </si>
  <si>
    <t>свыше 10 до 15</t>
  </si>
  <si>
    <t>свыше 15 на каждые 10</t>
  </si>
  <si>
    <r>
      <rPr>
        <b/>
        <sz val="8"/>
        <rFont val="Times New Roman"/>
        <family val="1"/>
        <charset val="204"/>
      </rPr>
      <t>Кз</t>
    </r>
    <r>
      <rPr>
        <sz val="8"/>
        <rFont val="Times New Roman"/>
        <family val="1"/>
        <charset val="204"/>
      </rPr>
      <t xml:space="preserve"> - коэффициент, учитывающий долю зарплаты в себестоимости (общие положения п. 2.2)</t>
    </r>
  </si>
  <si>
    <r>
      <rPr>
        <b/>
        <sz val="10"/>
        <color indexed="12"/>
        <rFont val="Times New Roman"/>
        <family val="1"/>
        <charset val="204"/>
      </rPr>
      <t>1 печатный лист</t>
    </r>
    <r>
      <rPr>
        <sz val="10"/>
        <color indexed="12"/>
        <rFont val="Times New Roman"/>
        <family val="1"/>
        <charset val="204"/>
      </rPr>
      <t xml:space="preserve"> = 24 страницам машинописного текста (примеч. 2)</t>
    </r>
  </si>
  <si>
    <t>т.4.1.1</t>
  </si>
  <si>
    <t xml:space="preserve"> 1 кв 2024</t>
  </si>
  <si>
    <t>Письмо № 13023-ИФ/09 от 07.03.2024</t>
  </si>
  <si>
    <t>Раздел. Требования к обеспечению безопасной эксплуатации линейного объекта</t>
  </si>
  <si>
    <t>Разработана на основании "Сборника Единой нормативной базы МРР. Глава 6.  Разделы проектной документации,не вошедшие в  стоимость основных проектных работ. Сборник 6.4  Требования к обеспечению безопасной эксплуатации линейного объекта. МРР-6.4.02-23</t>
  </si>
  <si>
    <t>Вид работ</t>
  </si>
  <si>
    <t>С М Е Т А  №  8</t>
  </si>
  <si>
    <t>Требования к обеспечению безопасной эксплуатации линейного объекта. 
Инженерные коммуникации</t>
  </si>
  <si>
    <t>тб. 4.1, п. 3</t>
  </si>
  <si>
    <t xml:space="preserve">Тепловые сети </t>
  </si>
  <si>
    <r>
      <t xml:space="preserve"> Ц(б)2000 = Ц</t>
    </r>
    <r>
      <rPr>
        <i/>
        <vertAlign val="subscript"/>
        <sz val="10"/>
        <rFont val="Times New Roman"/>
        <family val="1"/>
        <charset val="204"/>
      </rPr>
      <t>(б)</t>
    </r>
    <r>
      <rPr>
        <sz val="10"/>
        <rFont val="Times New Roman"/>
        <family val="1"/>
        <charset val="204"/>
      </rPr>
      <t>хПК</t>
    </r>
    <r>
      <rPr>
        <i/>
        <vertAlign val="subscript"/>
        <sz val="10"/>
        <rFont val="Times New Roman"/>
        <family val="1"/>
        <charset val="204"/>
      </rPr>
      <t>i</t>
    </r>
    <r>
      <rPr>
        <sz val="10"/>
        <rFont val="Times New Roman"/>
        <family val="1"/>
        <charset val="204"/>
      </rPr>
      <t>,  где а=</t>
    </r>
  </si>
  <si>
    <t>Требования к обеспечению безопасной эксплуатации линейного объекта</t>
  </si>
  <si>
    <t>Смета № 8</t>
  </si>
  <si>
    <t>11.1</t>
  </si>
  <si>
    <t>11.2</t>
  </si>
  <si>
    <t>2 кв 2024</t>
  </si>
  <si>
    <t>Письмо № 24796-АЛ/09 от 27.04.2024</t>
  </si>
  <si>
    <t xml:space="preserve">Составил:   Глав.спец. расчётно-сметной группы ОСДНС УНС  </t>
  </si>
  <si>
    <t>Проверил:   Зам. начальника управления - начальник ОСДНС УНС</t>
  </si>
  <si>
    <t>Стоимость в базовых ценах 2001, без НДС, руб</t>
  </si>
  <si>
    <t>Стоимость в базовых ценах 2000</t>
  </si>
  <si>
    <t>Итого по смете в базовых ценах 2001г:</t>
  </si>
  <si>
    <t>Сборник 3.5  Археологические исследования   МРР-3.5.02-21</t>
  </si>
  <si>
    <t>Базовая стоимость 2000г археологических работ</t>
  </si>
  <si>
    <t>ИТОГО в базовых ценах 2000г:</t>
  </si>
  <si>
    <t>ИТОГО в базовых ценах 2001г:</t>
  </si>
  <si>
    <t>ВСЕГО ПО СМЕТЕ В БАЗОВЫХ ЦЕНАХ 2000г</t>
  </si>
  <si>
    <t>Итого по смете в базовых ценах 2000г:</t>
  </si>
  <si>
    <t>ИТОГО в базовом уровне цен 2000г</t>
  </si>
  <si>
    <t>ИТОГО в базовом уровне цен 2001г</t>
  </si>
  <si>
    <r>
      <t>α</t>
    </r>
    <r>
      <rPr>
        <sz val="11"/>
        <rFont val="Times New Roman"/>
        <family val="1"/>
        <charset val="204"/>
      </rPr>
      <t>-единый норматив стоимости основных проектных работ по ведению авторского надзора за строительством (реконструкцией) объектов в городе Москве, выраженный в доле от величины базовой стоимости проектных работ 2000г (п.2.1)</t>
    </r>
  </si>
  <si>
    <t>4.1</t>
  </si>
  <si>
    <t>в базовых ценах 2001г</t>
  </si>
  <si>
    <t>5.1</t>
  </si>
  <si>
    <r>
      <t>α</t>
    </r>
    <r>
      <rPr>
        <sz val="11"/>
        <rFont val="Times New Roman"/>
        <family val="1"/>
        <charset val="204"/>
      </rPr>
      <t>-единый норматив стоимости основных проектных работ по ведению авторского надзора за строительством (реконструкцией) объектов в городе Москве, выраженный в доле от величины базовой стоимости проектных работ  2001г (п.2.1)</t>
    </r>
  </si>
  <si>
    <t>пересчет в базовые цены 2000г</t>
  </si>
  <si>
    <t>(Таблица 47, п.2) ТЧ п.6.5</t>
  </si>
  <si>
    <t>Обоснование расчета  
№ поз. МРР-6.1.02-19</t>
  </si>
  <si>
    <t>3.2.1.2 таблица 6</t>
  </si>
  <si>
    <t>3.2.2.2 таблица 7, п.1</t>
  </si>
  <si>
    <t>3.2.2.2 таблица 7, п.2</t>
  </si>
  <si>
    <t>3.2.2.2 таблица 7, п.3</t>
  </si>
  <si>
    <t>3.2.4.2, таблица 9, п.11 (примеч. п.2)</t>
  </si>
  <si>
    <t>3.2.5.3 таблица 11, п.1</t>
  </si>
  <si>
    <t>3.2.6.2 таблица 14, п.1</t>
  </si>
  <si>
    <t>3.2.6.3  таблица 15, п.1.2</t>
  </si>
  <si>
    <t>3.2.6.5 таблица 16, п.1</t>
  </si>
  <si>
    <t>3.2.6.5 таблица 16, п.2</t>
  </si>
  <si>
    <t>3.2.6.5 таблица 16, п.3</t>
  </si>
  <si>
    <t>3.2.7.3 таблица 17б, п.2.1</t>
  </si>
  <si>
    <t>3.2.7.3 таблица 17б, п.3</t>
  </si>
  <si>
    <t>3.2.7.4 таблица 18, п.1</t>
  </si>
  <si>
    <t>3.2.7.4 таблица 18, п.4</t>
  </si>
  <si>
    <t>3.2.7.4 таблица 18, п.7</t>
  </si>
  <si>
    <t>3.2.8.6 таблица 20, п.1</t>
  </si>
  <si>
    <t>3.2.8.6 таблица 20, п.3</t>
  </si>
  <si>
    <t>3.2.11.1 таблица 23 п.1, 
прим. п. 3</t>
  </si>
  <si>
    <t>3.2.14. таблица 26, п.1</t>
  </si>
  <si>
    <t>3.2.15. таблица 27</t>
  </si>
  <si>
    <t>3.2.16.2 таблица 28, п.1</t>
  </si>
  <si>
    <t>3.2.16.2 таблица 28, п.2</t>
  </si>
  <si>
    <t>(Таблица 48 п.2) ТЧ п.6.5</t>
  </si>
  <si>
    <t>(Таблица 49 п.2) ТЧ п.6.5</t>
  </si>
  <si>
    <t>(Таблица 50 п.2) ТЧ п.6.5</t>
  </si>
  <si>
    <t>(Таблица 51 п.2) ТЧ п.6.5</t>
  </si>
  <si>
    <t>Водовыпуск</t>
  </si>
  <si>
    <t xml:space="preserve">Канализация (Водоотведение) :                    </t>
  </si>
  <si>
    <t>(табл.3.3 п.1)   Ц(б)2000 = а+b*х,  где  а=</t>
  </si>
  <si>
    <r>
      <t xml:space="preserve">К1 </t>
    </r>
    <r>
      <rPr>
        <sz val="8"/>
        <rFont val="Times New Roman"/>
        <family val="1"/>
        <charset val="204"/>
      </rPr>
      <t>- монолитная ж/б плита (раздел 2 п.2.11)</t>
    </r>
  </si>
  <si>
    <r>
      <t xml:space="preserve">К2 </t>
    </r>
    <r>
      <rPr>
        <sz val="8"/>
        <rFont val="Times New Roman"/>
        <family val="1"/>
        <charset val="204"/>
      </rPr>
      <t>- доп.колодцы - более 3-х на 100м (тб.3.3, прим.п.8)</t>
    </r>
  </si>
  <si>
    <t>(табл.3.4 п.14)   Ц(б)2000 = а+b*х,  где а=</t>
  </si>
  <si>
    <t>Дистанционный контроль состояния трубопроводов в ППУ изоляции при проектировании теплосети диаметром до 500 мм включительно, протяженностью, п.м.</t>
  </si>
  <si>
    <r>
      <t xml:space="preserve">К ид - </t>
    </r>
    <r>
      <rPr>
        <sz val="9"/>
        <rFont val="Times New Roman"/>
        <family val="1"/>
        <charset val="204"/>
      </rPr>
      <t>коэфф.(сбор исходной информации) (МРР-1.1.03-22, тб. 5.2, п.1)"</t>
    </r>
  </si>
  <si>
    <t>3.1.2.4 таблица 3, п. 10</t>
  </si>
  <si>
    <t>3.2.5.2, таблица 10, п. 2</t>
  </si>
  <si>
    <t>п. 6.4</t>
  </si>
  <si>
    <t>Разработана на основании "Сборника Единой нормативной базы МРР. Глава 6.  Разделы проектной документации,не вошедшие в  стоимость основных проектных работ. Сборник 6.2  Мероприятия по обеспечению пожарной безопасности. МРР-6.2.03-22</t>
  </si>
  <si>
    <t>Таблица 6.1, п. 1</t>
  </si>
  <si>
    <t>Индексы Минстроя к базе 2001г</t>
  </si>
  <si>
    <t>Индексы Комитета города Москвы по ценовой политике в строительстве и государственной экспертизе проектов к базе 2000г</t>
  </si>
  <si>
    <t>Расчет стоим. в базовых ценах на 01.01.2000г.</t>
  </si>
  <si>
    <t>С.В. Будылина</t>
  </si>
  <si>
    <t>С.Л. Будылина</t>
  </si>
  <si>
    <t>бесканально на ж/б основании</t>
  </si>
  <si>
    <t>1 кв 2025</t>
  </si>
  <si>
    <t>Письмо № 5170-ИФ/09 от 01.02.2025</t>
  </si>
  <si>
    <t>К3 - перегретая вода (табл.3.4 прим.п.16)</t>
  </si>
  <si>
    <t>Ксум - не должно превышать 2. (раздел 2, п.2.2)</t>
  </si>
  <si>
    <t>(табл.3.4 п.1)   Ц(б)2000 = а+b*х,  где         а=</t>
  </si>
  <si>
    <t>2 кв 2025</t>
  </si>
  <si>
    <t>Письмо №  23229-ИФ/09 от 21.04.2025</t>
  </si>
  <si>
    <t>Выполнение изыскательских работ, разработка проектной документации, рабочей документации и на их основе составление сметы на строительство тепловой сети для подключения к системам теплоснабжения ПАО «МОЭК» объекта капитального строительства «Комплексная реконструкция микрорайона 126 района Рязанский» (Корпус К3.Б), по адресному ориентиру: г. Москва, внутригородское муниципальное образование Рязанское, пр-т Рязанский, кадастровые номера ЗУ 77:04:0002013:14854; ЗУ 77:04:0002013:14855», расположенного по адресу: Российская Федерация, 109377, город Москва, вн.тер.г муниципальный округ Рязанский, проспект Рязанский; Российская Федерация, город Москва, вн.тер.г. муниципальный округ Рязанский, проспект Рязанский.</t>
  </si>
  <si>
    <t>монолитные камеры</t>
  </si>
  <si>
    <t>строительная часть - 100%</t>
  </si>
  <si>
    <t xml:space="preserve">Тепловая камера (МОНТАЖ):                                    </t>
  </si>
  <si>
    <t>Количество камер</t>
  </si>
  <si>
    <t>(табл.3.5 п.4)    Ц(б)2000 = а+b*х,  где а=</t>
  </si>
  <si>
    <t>от 500 до 1000(м2)</t>
  </si>
  <si>
    <t>свыше 1000 (м2)</t>
  </si>
  <si>
    <t>технологическая часть 100%</t>
  </si>
  <si>
    <t>Узел управления для обслуживания шаровых кранов (ответвление) :</t>
  </si>
  <si>
    <t>Количество узлов</t>
  </si>
  <si>
    <t xml:space="preserve">ШК до Ду 400 </t>
  </si>
  <si>
    <t>(табл.3.4 п.12а)  Ц(б)2000 = а,  где а=</t>
  </si>
  <si>
    <t>до 25 м2</t>
  </si>
  <si>
    <t xml:space="preserve">Тепловая камера (ДЕМОНТАЖ):                                    </t>
  </si>
  <si>
    <t>от 25 до 50(м2)</t>
  </si>
  <si>
    <t>от 50 до 100(м2)</t>
  </si>
  <si>
    <t>от 100 до 200(м2)</t>
  </si>
  <si>
    <t>от 200 до 500(м2)</t>
  </si>
  <si>
    <r>
      <rPr>
        <b/>
        <sz val="10"/>
        <rFont val="Times New Roman"/>
        <family val="1"/>
        <charset val="204"/>
      </rPr>
      <t>К</t>
    </r>
    <r>
      <rPr>
        <sz val="10"/>
        <rFont val="Times New Roman"/>
        <family val="1"/>
        <charset val="204"/>
      </rPr>
      <t xml:space="preserve"> - реконструкция (раздел 2, табл.2.1, п.1)</t>
    </r>
  </si>
  <si>
    <t>Тепловая сеть до Ду 300. Монтаж</t>
  </si>
  <si>
    <t xml:space="preserve"> 3.1.2.4 таблица 3, п. 6</t>
  </si>
  <si>
    <t xml:space="preserve">в монолитном  непроходном  канале </t>
  </si>
  <si>
    <t>Тепловая сеть до Ду 150. Монтаж</t>
  </si>
  <si>
    <t>Ду 400</t>
  </si>
  <si>
    <t>Выполнение изыскательских работ, разработка проектной документации, рабочей документации и на их основе составление сметы на строительство тепловой сети для подключения к системам теплоснабжения ПАО «МОЭК» объекта капитального строительства «Многофункциональный центр по адресу: г. Москва, Лужнецкая набережная ул., влд. 10А (ЦАО)», расположенного по адресу: Российская Федерация, город Москва, внутригородская территория муниципальный округ Хамовники, набережная Лужнецкая, земельный участок 10А с кадастровым номером: 77:01:0005019:2027.</t>
  </si>
  <si>
    <t>(табл.3.4 п.2)   Ц(б)2000 = а+b*х,  где         а=</t>
  </si>
  <si>
    <t xml:space="preserve"> 2Ду 300  (магистраль т.1 - т.2)</t>
  </si>
  <si>
    <t xml:space="preserve"> 2Ду 200  (тепл. Ввод т.2 - точки подключения)</t>
  </si>
  <si>
    <t>Тепловая камера (реконструкция - 100%) т.1  к1444/1</t>
  </si>
  <si>
    <t>Монолитная 5,2х4,6х2,5м                 S=</t>
  </si>
  <si>
    <t xml:space="preserve"> Тепловая камера (новая) т.2</t>
  </si>
  <si>
    <t>Монолитная 4,2х4,6х2,5м                 S=</t>
  </si>
  <si>
    <t xml:space="preserve"> "Индекс пересчета на изыскательские работы (услуги) на 3 квартал 2025 г.(Приказ Москомэкспертизы №МКЭ-ОД/25-75 от 28.08.2025)"</t>
  </si>
  <si>
    <t>Индекс пересчета на проектные и другие виды работ (услуг) на 3 квартал 2025 г.(Приказ Москомэкспертизы №МКЭ-ОД/25-75 от 28.08.2025)"</t>
  </si>
  <si>
    <t>Индекс пересчета на проектные работы  на 3 квартал 2025г. (Письмо № 41280-ИФ/09 от 16.07.2025)</t>
  </si>
  <si>
    <t>Сводный сметный расчет</t>
  </si>
  <si>
    <t>Приложение № 2</t>
  </si>
  <si>
    <t>от "      " _______ 2025 г.</t>
  </si>
  <si>
    <t xml:space="preserve">Итого по Сводному расчету  в текущих ценах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</si>
</sst>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1">
    <numFmt numFmtId="164" formatCode="_-* #,##0.00\ _₽_-;\-* #,##0.00\ _₽_-;_-* &quot;-&quot;??\ _₽_-;_-@_-"/>
    <numFmt numFmtId="165" formatCode="_-* #,##0.00_р_._-;\-* #,##0.00_р_._-;_-* &quot;-&quot;??_р_._-;_-@_-"/>
    <numFmt numFmtId="166" formatCode="_(* #,##0.00_);_(* \(#,##0.00\);_(* &quot;-&quot;??_);_(@_)"/>
    <numFmt numFmtId="167" formatCode="0.000"/>
    <numFmt numFmtId="168" formatCode="0.0"/>
    <numFmt numFmtId="169" formatCode="#,##0.0"/>
    <numFmt numFmtId="170" formatCode="#,##0.00_р_."/>
    <numFmt numFmtId="172" formatCode="0.0000"/>
    <numFmt numFmtId="173" formatCode="#,##0.0000"/>
    <numFmt numFmtId="174" formatCode="0;[Red]0"/>
    <numFmt numFmtId="175" formatCode="#,##0.000"/>
  </numFmts>
  <fonts count="93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0"/>
      <name val="Helv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sz val="10"/>
      <name val="Arial Cyr"/>
      <charset val="204"/>
    </font>
    <font>
      <sz val="10"/>
      <name val="Arial"/>
      <family val="2"/>
      <charset val="204"/>
    </font>
    <font>
      <b/>
      <sz val="11"/>
      <name val="Times New Roman Cyr"/>
      <charset val="204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name val="Times New Roman Cyr"/>
      <family val="1"/>
      <charset val="204"/>
    </font>
    <font>
      <b/>
      <vertAlign val="subscript"/>
      <sz val="10"/>
      <name val="Times New Roman"/>
      <family val="1"/>
      <charset val="204"/>
    </font>
    <font>
      <b/>
      <vertAlign val="superscript"/>
      <sz val="10"/>
      <name val="Times New Roman"/>
      <family val="1"/>
      <charset val="204"/>
    </font>
    <font>
      <sz val="10"/>
      <color indexed="12"/>
      <name val="Times New Roman"/>
      <family val="1"/>
      <charset val="204"/>
    </font>
    <font>
      <b/>
      <sz val="10"/>
      <color indexed="12"/>
      <name val="Times New Roman"/>
      <family val="1"/>
      <charset val="204"/>
    </font>
    <font>
      <sz val="10"/>
      <color indexed="12"/>
      <name val="Times New Roman"/>
      <family val="1"/>
      <charset val="204"/>
    </font>
    <font>
      <b/>
      <sz val="10"/>
      <color indexed="12"/>
      <name val="Times New Roman"/>
      <family val="1"/>
      <charset val="204"/>
    </font>
    <font>
      <b/>
      <sz val="10"/>
      <name val="Times New Roman Cyr"/>
      <charset val="204"/>
    </font>
    <font>
      <sz val="10"/>
      <name val="Times New Roman Cyr"/>
      <charset val="204"/>
    </font>
    <font>
      <b/>
      <sz val="10"/>
      <color indexed="10"/>
      <name val="Times New Roman"/>
      <family val="1"/>
      <charset val="204"/>
    </font>
    <font>
      <sz val="10"/>
      <color indexed="10"/>
      <name val="Times New Roman"/>
      <family val="1"/>
      <charset val="204"/>
    </font>
    <font>
      <u/>
      <sz val="10"/>
      <color indexed="12"/>
      <name val="Arial"/>
      <family val="2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2"/>
      <color indexed="10"/>
      <name val="Times New Roman"/>
      <family val="1"/>
      <charset val="204"/>
    </font>
    <font>
      <b/>
      <i/>
      <sz val="12"/>
      <name val="Times New Roman"/>
      <family val="1"/>
      <charset val="204"/>
    </font>
    <font>
      <b/>
      <sz val="13"/>
      <name val="Times New Roman"/>
      <family val="1"/>
      <charset val="204"/>
    </font>
    <font>
      <sz val="13"/>
      <name val="Times New Roman"/>
      <family val="1"/>
      <charset val="204"/>
    </font>
    <font>
      <b/>
      <sz val="13"/>
      <color indexed="10"/>
      <name val="Times New Roman"/>
      <family val="1"/>
      <charset val="204"/>
    </font>
    <font>
      <sz val="8"/>
      <name val="Times New Roman"/>
      <family val="1"/>
      <charset val="204"/>
    </font>
    <font>
      <sz val="11"/>
      <name val="Arial"/>
      <family val="2"/>
      <charset val="204"/>
    </font>
    <font>
      <i/>
      <sz val="10"/>
      <name val="Times New Roman"/>
      <family val="1"/>
      <charset val="204"/>
    </font>
    <font>
      <sz val="8"/>
      <color theme="1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sz val="10"/>
      <color rgb="FF0000FF"/>
      <name val="Times New Roman"/>
      <family val="1"/>
      <charset val="204"/>
    </font>
    <font>
      <b/>
      <sz val="10"/>
      <color rgb="FFFF0000"/>
      <name val="Arial Cyr"/>
      <charset val="204"/>
    </font>
    <font>
      <b/>
      <sz val="10"/>
      <color rgb="FF0000FF"/>
      <name val="Times New Roman"/>
      <family val="1"/>
      <charset val="204"/>
    </font>
    <font>
      <sz val="10"/>
      <color rgb="FF0000FF"/>
      <name val="Arial"/>
      <family val="2"/>
      <charset val="204"/>
    </font>
    <font>
      <sz val="8"/>
      <color rgb="FF0000FF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2"/>
      <color rgb="FF0000FF"/>
      <name val="Times New Roman"/>
      <family val="1"/>
      <charset val="204"/>
    </font>
    <font>
      <sz val="11"/>
      <color rgb="FF0000FF"/>
      <name val="Times New Roman"/>
      <family val="1"/>
      <charset val="204"/>
    </font>
    <font>
      <sz val="10"/>
      <color rgb="FF0000FF"/>
      <name val="Arial Cyr"/>
      <charset val="204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204"/>
    </font>
    <font>
      <sz val="12"/>
      <color theme="0"/>
      <name val="Times New Roman"/>
      <family val="1"/>
      <charset val="204"/>
    </font>
    <font>
      <b/>
      <i/>
      <sz val="11"/>
      <name val="Times New Roman"/>
      <family val="1"/>
      <charset val="204"/>
    </font>
    <font>
      <sz val="11"/>
      <color indexed="63"/>
      <name val="Times New Roman"/>
      <family val="1"/>
      <charset val="204"/>
    </font>
    <font>
      <sz val="11"/>
      <name val="Times New Roman Cyr"/>
      <family val="1"/>
      <charset val="204"/>
    </font>
    <font>
      <sz val="11"/>
      <name val="Helv"/>
      <charset val="204"/>
    </font>
    <font>
      <sz val="11"/>
      <color theme="0"/>
      <name val="Times New Roman"/>
      <family val="1"/>
      <charset val="204"/>
    </font>
    <font>
      <b/>
      <sz val="11"/>
      <color theme="0"/>
      <name val="Times New Roman"/>
      <family val="1"/>
      <charset val="204"/>
    </font>
    <font>
      <sz val="11"/>
      <name val="Calibri"/>
      <family val="2"/>
      <charset val="204"/>
    </font>
    <font>
      <b/>
      <sz val="11"/>
      <color indexed="10"/>
      <name val="Times New Roman"/>
      <family val="1"/>
      <charset val="204"/>
    </font>
    <font>
      <b/>
      <sz val="8"/>
      <name val="Times New Roman"/>
      <family val="1"/>
      <charset val="204"/>
    </font>
    <font>
      <sz val="9"/>
      <name val="Times New Roman Cyr"/>
      <family val="1"/>
      <charset val="204"/>
    </font>
    <font>
      <b/>
      <sz val="10"/>
      <color theme="0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b/>
      <sz val="12"/>
      <color rgb="FF0000FF"/>
      <name val="Times New Roman"/>
      <family val="1"/>
      <charset val="204"/>
    </font>
    <font>
      <b/>
      <sz val="11"/>
      <color rgb="FF0000FF"/>
      <name val="Times New Roman"/>
      <family val="1"/>
      <charset val="204"/>
    </font>
    <font>
      <b/>
      <sz val="10"/>
      <color theme="0"/>
      <name val="Arial Cyr"/>
      <charset val="204"/>
    </font>
    <font>
      <sz val="12"/>
      <color indexed="63"/>
      <name val="Times New Roman"/>
      <family val="1"/>
      <charset val="204"/>
    </font>
    <font>
      <sz val="12"/>
      <color theme="7" tint="-0.499984740745262"/>
      <name val="Times New Roman"/>
      <family val="1"/>
      <charset val="204"/>
    </font>
    <font>
      <sz val="12"/>
      <color rgb="FFC00000"/>
      <name val="Times New Roman"/>
      <family val="1"/>
      <charset val="204"/>
    </font>
    <font>
      <b/>
      <sz val="12"/>
      <color rgb="FF7030A0"/>
      <name val="Times New Roman"/>
      <family val="1"/>
      <charset val="204"/>
    </font>
    <font>
      <sz val="12"/>
      <name val="Arial"/>
      <family val="2"/>
      <charset val="204"/>
    </font>
    <font>
      <b/>
      <sz val="12"/>
      <color theme="0"/>
      <name val="Times New Roman"/>
      <family val="1"/>
      <charset val="204"/>
    </font>
    <font>
      <sz val="12"/>
      <color theme="0"/>
      <name val="Arial"/>
      <family val="2"/>
      <charset val="204"/>
    </font>
    <font>
      <b/>
      <sz val="12"/>
      <color indexed="12"/>
      <name val="Times New Roman"/>
      <family val="1"/>
      <charset val="204"/>
    </font>
    <font>
      <sz val="11"/>
      <color theme="0" tint="-0.249977111117893"/>
      <name val="Times New Roman"/>
      <family val="1"/>
      <charset val="204"/>
    </font>
    <font>
      <sz val="11"/>
      <color theme="0" tint="-0.34998626667073579"/>
      <name val="Times New Roman"/>
      <family val="1"/>
      <charset val="204"/>
    </font>
    <font>
      <sz val="11"/>
      <color rgb="FFFFFF00"/>
      <name val="Times New Roman"/>
      <family val="1"/>
      <charset val="204"/>
    </font>
    <font>
      <b/>
      <sz val="10"/>
      <color rgb="FFC00000"/>
      <name val="Times New Roman"/>
      <family val="1"/>
      <charset val="204"/>
    </font>
    <font>
      <b/>
      <sz val="11"/>
      <color theme="0" tint="-0.249977111117893"/>
      <name val="Times New Roman"/>
      <family val="1"/>
      <charset val="204"/>
    </font>
    <font>
      <b/>
      <sz val="9"/>
      <color rgb="FF0000FF"/>
      <name val="Times New Roman"/>
      <family val="1"/>
      <charset val="204"/>
    </font>
    <font>
      <sz val="12"/>
      <color rgb="FF0070C0"/>
      <name val="Times New Roman"/>
      <family val="1"/>
      <charset val="204"/>
    </font>
    <font>
      <i/>
      <vertAlign val="subscript"/>
      <sz val="10"/>
      <name val="Times New Roman"/>
      <family val="1"/>
      <charset val="204"/>
    </font>
    <font>
      <b/>
      <sz val="10.5"/>
      <name val="Times New Roman"/>
      <family val="1"/>
      <charset val="204"/>
    </font>
    <font>
      <sz val="10.5"/>
      <name val="Times New Roman"/>
      <family val="1"/>
      <charset val="204"/>
    </font>
    <font>
      <sz val="11"/>
      <color rgb="FF0000FF"/>
      <name val="Arial"/>
      <family val="2"/>
      <charset val="204"/>
    </font>
    <font>
      <b/>
      <sz val="14"/>
      <color theme="0"/>
      <name val="Times New Roman"/>
      <family val="1"/>
      <charset val="204"/>
    </font>
    <font>
      <sz val="10"/>
      <color rgb="FF002060"/>
      <name val="Arial Cyr"/>
      <charset val="204"/>
    </font>
    <font>
      <b/>
      <sz val="12"/>
      <color rgb="FF0070C0"/>
      <name val="Times New Roman"/>
      <family val="1"/>
      <charset val="204"/>
    </font>
    <font>
      <b/>
      <sz val="11"/>
      <color rgb="FF0070C0"/>
      <name val="Times New Roman"/>
      <family val="1"/>
      <charset val="204"/>
    </font>
    <font>
      <sz val="11"/>
      <color rgb="FF0070C0"/>
      <name val="Times New Roman"/>
      <family val="1"/>
      <charset val="204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FFCC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79998168889431442"/>
        <bgColor indexed="64"/>
      </patternFill>
    </fill>
  </fills>
  <borders count="73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</borders>
  <cellStyleXfs count="61">
    <xf numFmtId="0" fontId="0" fillId="0" borderId="0"/>
    <xf numFmtId="0" fontId="3" fillId="0" borderId="0"/>
    <xf numFmtId="0" fontId="3" fillId="0" borderId="0"/>
    <xf numFmtId="0" fontId="35" fillId="0" borderId="1">
      <alignment horizontal="left" vertical="center"/>
    </xf>
    <xf numFmtId="0" fontId="35" fillId="0" borderId="2">
      <alignment horizontal="right" vertical="center"/>
    </xf>
    <xf numFmtId="0" fontId="22" fillId="0" borderId="0" applyNumberFormat="0" applyFill="0" applyBorder="0" applyAlignment="0" applyProtection="0">
      <alignment vertical="top"/>
      <protection locked="0"/>
    </xf>
    <xf numFmtId="0" fontId="7" fillId="0" borderId="0"/>
    <xf numFmtId="0" fontId="6" fillId="0" borderId="0"/>
    <xf numFmtId="0" fontId="2" fillId="0" borderId="0"/>
    <xf numFmtId="0" fontId="7" fillId="0" borderId="0"/>
    <xf numFmtId="0" fontId="6" fillId="0" borderId="0"/>
    <xf numFmtId="0" fontId="2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2" fillId="0" borderId="0"/>
    <xf numFmtId="0" fontId="2" fillId="0" borderId="0"/>
    <xf numFmtId="0" fontId="3" fillId="0" borderId="0"/>
    <xf numFmtId="9" fontId="6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" fillId="0" borderId="0"/>
    <xf numFmtId="164" fontId="2" fillId="0" borderId="0" applyFont="0" applyFill="0" applyBorder="0" applyAlignment="0" applyProtection="0"/>
    <xf numFmtId="166" fontId="7" fillId="0" borderId="0" applyFont="0" applyFill="0" applyBorder="0" applyAlignment="0" applyProtection="0"/>
    <xf numFmtId="0" fontId="51" fillId="0" borderId="0"/>
    <xf numFmtId="0" fontId="35" fillId="0" borderId="1">
      <alignment horizontal="lef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52" fillId="0" borderId="0" applyFont="0" applyFill="0" applyBorder="0" applyAlignment="0" applyProtection="0"/>
    <xf numFmtId="0" fontId="7" fillId="0" borderId="0"/>
    <xf numFmtId="0" fontId="2" fillId="0" borderId="0"/>
    <xf numFmtId="0" fontId="2" fillId="0" borderId="0"/>
  </cellStyleXfs>
  <cellXfs count="1190">
    <xf numFmtId="0" fontId="0" fillId="0" borderId="0" xfId="0"/>
    <xf numFmtId="4" fontId="9" fillId="0" borderId="3" xfId="34" applyNumberFormat="1" applyFont="1" applyFill="1" applyBorder="1" applyAlignment="1">
      <alignment horizontal="right" vertical="center" wrapText="1"/>
    </xf>
    <xf numFmtId="0" fontId="9" fillId="0" borderId="0" xfId="0" applyFont="1" applyFill="1" applyBorder="1" applyAlignment="1" applyProtection="1">
      <alignment vertical="center"/>
      <protection locked="0"/>
    </xf>
    <xf numFmtId="4" fontId="9" fillId="0" borderId="0" xfId="0" applyNumberFormat="1" applyFont="1" applyFill="1" applyBorder="1" applyAlignment="1" applyProtection="1">
      <alignment vertical="center"/>
      <protection locked="0"/>
    </xf>
    <xf numFmtId="2" fontId="9" fillId="0" borderId="0" xfId="0" applyNumberFormat="1" applyFont="1" applyFill="1" applyBorder="1" applyAlignment="1" applyProtection="1">
      <alignment horizontal="center" vertical="center"/>
      <protection locked="0"/>
    </xf>
    <xf numFmtId="0" fontId="10" fillId="0" borderId="0" xfId="0" applyFont="1" applyFill="1" applyBorder="1" applyAlignment="1" applyProtection="1">
      <alignment vertical="center" wrapText="1"/>
      <protection locked="0"/>
    </xf>
    <xf numFmtId="169" fontId="9" fillId="0" borderId="0" xfId="0" applyNumberFormat="1" applyFont="1" applyFill="1" applyBorder="1" applyAlignment="1" applyProtection="1">
      <alignment horizontal="center" vertical="center"/>
      <protection locked="0"/>
    </xf>
    <xf numFmtId="2" fontId="9" fillId="0" borderId="0" xfId="0" applyNumberFormat="1" applyFont="1" applyFill="1" applyBorder="1" applyAlignment="1" applyProtection="1">
      <alignment vertical="center"/>
      <protection locked="0"/>
    </xf>
    <xf numFmtId="0" fontId="9" fillId="0" borderId="0" xfId="0" applyFont="1" applyFill="1" applyBorder="1" applyAlignment="1" applyProtection="1">
      <alignment horizontal="left" vertical="center"/>
      <protection locked="0"/>
    </xf>
    <xf numFmtId="4" fontId="9" fillId="0" borderId="0" xfId="0" applyNumberFormat="1" applyFont="1" applyFill="1" applyBorder="1" applyAlignment="1" applyProtection="1">
      <alignment horizontal="center" vertical="center"/>
      <protection locked="0"/>
    </xf>
    <xf numFmtId="0" fontId="9" fillId="0" borderId="0" xfId="0" applyFont="1" applyFill="1" applyBorder="1" applyAlignment="1" applyProtection="1">
      <alignment horizontal="right" vertical="center"/>
      <protection locked="0"/>
    </xf>
    <xf numFmtId="2" fontId="10" fillId="0" borderId="0" xfId="0" applyNumberFormat="1" applyFont="1" applyFill="1" applyBorder="1" applyAlignment="1" applyProtection="1">
      <alignment vertical="center" wrapText="1"/>
      <protection locked="0"/>
    </xf>
    <xf numFmtId="4" fontId="10" fillId="0" borderId="8" xfId="0" applyNumberFormat="1" applyFont="1" applyFill="1" applyBorder="1" applyAlignment="1" applyProtection="1">
      <alignment horizontal="center" vertical="center" wrapText="1"/>
      <protection locked="0"/>
    </xf>
    <xf numFmtId="0" fontId="10" fillId="0" borderId="8" xfId="0" applyFont="1" applyFill="1" applyBorder="1" applyAlignment="1" applyProtection="1">
      <alignment horizontal="center" vertical="center" wrapText="1"/>
      <protection locked="0"/>
    </xf>
    <xf numFmtId="2" fontId="10" fillId="0" borderId="8" xfId="0" applyNumberFormat="1" applyFont="1" applyFill="1" applyBorder="1" applyAlignment="1" applyProtection="1">
      <alignment horizontal="center" vertical="center" wrapText="1"/>
      <protection locked="0"/>
    </xf>
    <xf numFmtId="0" fontId="9" fillId="0" borderId="7" xfId="0" applyFont="1" applyFill="1" applyBorder="1" applyAlignment="1">
      <alignment horizontal="center" vertical="center"/>
    </xf>
    <xf numFmtId="4" fontId="10" fillId="0" borderId="12" xfId="0" applyNumberFormat="1" applyFont="1" applyFill="1" applyBorder="1" applyAlignment="1" applyProtection="1">
      <alignment horizontal="center" vertical="center"/>
      <protection locked="0"/>
    </xf>
    <xf numFmtId="0" fontId="9" fillId="0" borderId="13" xfId="1" applyFont="1" applyFill="1" applyBorder="1" applyAlignment="1" applyProtection="1">
      <alignment horizontal="center" vertical="center" wrapText="1"/>
      <protection locked="0"/>
    </xf>
    <xf numFmtId="0" fontId="10" fillId="0" borderId="14" xfId="34" applyFont="1" applyFill="1" applyBorder="1" applyAlignment="1">
      <alignment horizontal="left" vertical="center"/>
    </xf>
    <xf numFmtId="0" fontId="10" fillId="0" borderId="14" xfId="34" applyFont="1" applyFill="1" applyBorder="1" applyAlignment="1">
      <alignment horizontal="center" vertical="center"/>
    </xf>
    <xf numFmtId="0" fontId="9" fillId="0" borderId="15" xfId="1" applyFont="1" applyFill="1" applyBorder="1" applyAlignment="1" applyProtection="1">
      <alignment horizontal="center" vertical="center" wrapText="1"/>
      <protection locked="0"/>
    </xf>
    <xf numFmtId="0" fontId="9" fillId="0" borderId="16" xfId="1" applyFont="1" applyFill="1" applyBorder="1" applyAlignment="1" applyProtection="1">
      <alignment horizontal="center" vertical="center" wrapText="1"/>
      <protection locked="0"/>
    </xf>
    <xf numFmtId="0" fontId="10" fillId="0" borderId="17" xfId="34" applyFont="1" applyFill="1" applyBorder="1" applyAlignment="1">
      <alignment horizontal="left" vertical="center"/>
    </xf>
    <xf numFmtId="0" fontId="10" fillId="0" borderId="17" xfId="34" applyFont="1" applyFill="1" applyBorder="1" applyAlignment="1">
      <alignment horizontal="center" vertical="center"/>
    </xf>
    <xf numFmtId="0" fontId="9" fillId="0" borderId="0" xfId="1" applyFont="1" applyFill="1" applyBorder="1" applyAlignment="1" applyProtection="1">
      <alignment horizontal="center" vertical="center" wrapText="1"/>
      <protection locked="0"/>
    </xf>
    <xf numFmtId="0" fontId="9" fillId="0" borderId="18" xfId="1" applyFont="1" applyFill="1" applyBorder="1" applyAlignment="1" applyProtection="1">
      <alignment horizontal="center" vertical="center" wrapText="1"/>
      <protection locked="0"/>
    </xf>
    <xf numFmtId="0" fontId="10" fillId="0" borderId="19" xfId="34" applyFont="1" applyFill="1" applyBorder="1" applyAlignment="1">
      <alignment horizontal="left" vertical="center"/>
    </xf>
    <xf numFmtId="0" fontId="10" fillId="0" borderId="19" xfId="34" applyFont="1" applyFill="1" applyBorder="1" applyAlignment="1">
      <alignment horizontal="center" vertical="center"/>
    </xf>
    <xf numFmtId="0" fontId="9" fillId="0" borderId="20" xfId="1" applyFont="1" applyFill="1" applyBorder="1" applyAlignment="1" applyProtection="1">
      <alignment horizontal="center" vertical="center" wrapText="1"/>
      <protection locked="0"/>
    </xf>
    <xf numFmtId="0" fontId="9" fillId="0" borderId="21" xfId="0" applyFont="1" applyFill="1" applyBorder="1"/>
    <xf numFmtId="0" fontId="9" fillId="0" borderId="0" xfId="0" applyFont="1" applyFill="1" applyBorder="1" applyAlignment="1">
      <alignment horizontal="center" vertical="center" wrapText="1"/>
    </xf>
    <xf numFmtId="2" fontId="9" fillId="0" borderId="0" xfId="0" applyNumberFormat="1" applyFont="1" applyFill="1" applyBorder="1" applyAlignment="1">
      <alignment vertical="center" wrapText="1"/>
    </xf>
    <xf numFmtId="2" fontId="9" fillId="0" borderId="22" xfId="0" applyNumberFormat="1" applyFont="1" applyFill="1" applyBorder="1" applyAlignment="1" applyProtection="1">
      <alignment vertical="center"/>
      <protection locked="0"/>
    </xf>
    <xf numFmtId="0" fontId="9" fillId="0" borderId="17" xfId="34" applyFont="1" applyFill="1" applyBorder="1" applyAlignment="1" applyProtection="1">
      <alignment horizontal="center" vertical="center" wrapText="1"/>
      <protection locked="0"/>
    </xf>
    <xf numFmtId="0" fontId="9" fillId="0" borderId="0" xfId="34" applyFont="1" applyFill="1" applyAlignment="1">
      <alignment vertical="center"/>
    </xf>
    <xf numFmtId="0" fontId="9" fillId="0" borderId="0" xfId="34" applyFont="1" applyFill="1" applyBorder="1" applyAlignment="1" applyProtection="1">
      <alignment vertical="center"/>
      <protection locked="0"/>
    </xf>
    <xf numFmtId="0" fontId="9" fillId="0" borderId="0" xfId="0" applyFont="1" applyFill="1"/>
    <xf numFmtId="0" fontId="9" fillId="0" borderId="10" xfId="0" applyFont="1" applyFill="1" applyBorder="1" applyAlignment="1" applyProtection="1">
      <alignment horizontal="center" vertical="center" wrapText="1"/>
      <protection locked="0"/>
    </xf>
    <xf numFmtId="0" fontId="9" fillId="0" borderId="0" xfId="0" applyFont="1" applyFill="1" applyBorder="1"/>
    <xf numFmtId="2" fontId="10" fillId="0" borderId="0" xfId="0" applyNumberFormat="1" applyFont="1" applyFill="1" applyBorder="1" applyAlignment="1" applyProtection="1">
      <alignment horizontal="left" vertical="center" wrapText="1"/>
      <protection locked="0"/>
    </xf>
    <xf numFmtId="169" fontId="10" fillId="0" borderId="0" xfId="0" applyNumberFormat="1" applyFont="1" applyFill="1" applyBorder="1" applyAlignment="1" applyProtection="1">
      <alignment horizontal="center" vertical="center" wrapText="1"/>
      <protection locked="0"/>
    </xf>
    <xf numFmtId="167" fontId="9" fillId="0" borderId="0" xfId="0" applyNumberFormat="1" applyFont="1" applyFill="1" applyBorder="1" applyAlignment="1" applyProtection="1">
      <alignment horizontal="center" vertical="center"/>
      <protection locked="0"/>
    </xf>
    <xf numFmtId="4" fontId="10" fillId="0" borderId="0" xfId="0" applyNumberFormat="1" applyFont="1" applyFill="1" applyBorder="1" applyAlignment="1">
      <alignment horizontal="center" vertical="center"/>
    </xf>
    <xf numFmtId="4" fontId="10" fillId="0" borderId="3" xfId="34" applyNumberFormat="1" applyFont="1" applyFill="1" applyBorder="1" applyAlignment="1">
      <alignment horizontal="right" vertical="center" wrapText="1"/>
    </xf>
    <xf numFmtId="0" fontId="9" fillId="0" borderId="23" xfId="34" applyFont="1" applyFill="1" applyBorder="1" applyAlignment="1">
      <alignment horizontal="center" vertical="center" wrapText="1"/>
    </xf>
    <xf numFmtId="0" fontId="9" fillId="0" borderId="17" xfId="34" applyFont="1" applyFill="1" applyBorder="1" applyAlignment="1" applyProtection="1">
      <alignment horizontal="left" vertical="top" wrapText="1"/>
      <protection locked="0"/>
    </xf>
    <xf numFmtId="0" fontId="9" fillId="0" borderId="17" xfId="34" applyFont="1" applyFill="1" applyBorder="1" applyAlignment="1" applyProtection="1">
      <alignment horizontal="left" vertical="center" wrapText="1"/>
      <protection locked="0"/>
    </xf>
    <xf numFmtId="4" fontId="9" fillId="0" borderId="3" xfId="34" applyNumberFormat="1" applyFont="1" applyFill="1" applyBorder="1" applyAlignment="1" applyProtection="1">
      <alignment vertical="center" wrapText="1"/>
      <protection locked="0"/>
    </xf>
    <xf numFmtId="0" fontId="2" fillId="0" borderId="0" xfId="28" applyFont="1" applyFill="1" applyAlignment="1">
      <alignment vertical="center"/>
    </xf>
    <xf numFmtId="0" fontId="38" fillId="0" borderId="0" xfId="28" applyFont="1" applyFill="1" applyAlignment="1">
      <alignment vertical="center"/>
    </xf>
    <xf numFmtId="2" fontId="18" fillId="0" borderId="0" xfId="28" applyNumberFormat="1" applyFont="1" applyFill="1" applyAlignment="1">
      <alignment horizontal="center" vertical="center"/>
    </xf>
    <xf numFmtId="0" fontId="11" fillId="0" borderId="17" xfId="28" applyFont="1" applyFill="1" applyBorder="1" applyAlignment="1">
      <alignment vertical="center"/>
    </xf>
    <xf numFmtId="2" fontId="11" fillId="0" borderId="17" xfId="28" applyNumberFormat="1" applyFont="1" applyFill="1" applyBorder="1" applyAlignment="1">
      <alignment vertical="center"/>
    </xf>
    <xf numFmtId="4" fontId="11" fillId="0" borderId="17" xfId="28" applyNumberFormat="1" applyFont="1" applyFill="1" applyBorder="1" applyAlignment="1">
      <alignment horizontal="center" vertical="center"/>
    </xf>
    <xf numFmtId="0" fontId="11" fillId="0" borderId="17" xfId="28" applyFont="1" applyFill="1" applyBorder="1" applyAlignment="1">
      <alignment vertical="center" wrapText="1"/>
    </xf>
    <xf numFmtId="0" fontId="11" fillId="0" borderId="17" xfId="28" applyFont="1" applyFill="1" applyBorder="1" applyAlignment="1">
      <alignment horizontal="center" vertical="center"/>
    </xf>
    <xf numFmtId="0" fontId="18" fillId="0" borderId="17" xfId="28" applyFont="1" applyFill="1" applyBorder="1" applyAlignment="1">
      <alignment vertical="center" wrapText="1"/>
    </xf>
    <xf numFmtId="2" fontId="16" fillId="0" borderId="17" xfId="0" applyNumberFormat="1" applyFont="1" applyFill="1" applyBorder="1" applyAlignment="1" applyProtection="1">
      <alignment vertical="center" wrapText="1"/>
      <protection locked="0"/>
    </xf>
    <xf numFmtId="4" fontId="16" fillId="0" borderId="17" xfId="0" applyNumberFormat="1" applyFont="1" applyFill="1" applyBorder="1" applyAlignment="1" applyProtection="1">
      <alignment horizontal="center" vertical="center"/>
      <protection locked="0"/>
    </xf>
    <xf numFmtId="2" fontId="10" fillId="0" borderId="0" xfId="34" applyNumberFormat="1" applyFont="1" applyFill="1" applyBorder="1" applyAlignment="1" applyProtection="1">
      <alignment horizontal="left" vertical="center"/>
      <protection locked="0"/>
    </xf>
    <xf numFmtId="4" fontId="10" fillId="0" borderId="0" xfId="34" applyNumberFormat="1" applyFont="1" applyFill="1" applyBorder="1" applyAlignment="1" applyProtection="1">
      <alignment vertical="center"/>
      <protection locked="0"/>
    </xf>
    <xf numFmtId="0" fontId="10" fillId="0" borderId="0" xfId="34" applyFont="1" applyFill="1" applyBorder="1" applyAlignment="1" applyProtection="1">
      <alignment horizontal="right" vertical="center"/>
      <protection locked="0"/>
    </xf>
    <xf numFmtId="4" fontId="10" fillId="0" borderId="0" xfId="0" applyNumberFormat="1" applyFont="1" applyFill="1" applyBorder="1" applyAlignment="1" applyProtection="1">
      <alignment vertical="center"/>
      <protection locked="0"/>
    </xf>
    <xf numFmtId="2" fontId="10" fillId="0" borderId="0" xfId="34" applyNumberFormat="1" applyFont="1" applyFill="1" applyBorder="1" applyAlignment="1" applyProtection="1">
      <alignment horizontal="center" vertical="center"/>
      <protection locked="0"/>
    </xf>
    <xf numFmtId="2" fontId="10" fillId="0" borderId="22" xfId="34" applyNumberFormat="1" applyFont="1" applyFill="1" applyBorder="1" applyAlignment="1" applyProtection="1">
      <alignment horizontal="center" vertical="center"/>
      <protection locked="0"/>
    </xf>
    <xf numFmtId="4" fontId="10" fillId="0" borderId="22" xfId="34" applyNumberFormat="1" applyFont="1" applyFill="1" applyBorder="1" applyAlignment="1" applyProtection="1">
      <alignment horizontal="right" vertical="center"/>
      <protection locked="0"/>
    </xf>
    <xf numFmtId="4" fontId="10" fillId="0" borderId="0" xfId="34" applyNumberFormat="1" applyFont="1" applyFill="1" applyBorder="1" applyAlignment="1" applyProtection="1">
      <alignment horizontal="right" vertical="center"/>
      <protection locked="0"/>
    </xf>
    <xf numFmtId="0" fontId="11" fillId="0" borderId="0" xfId="28" applyFont="1" applyFill="1" applyAlignment="1">
      <alignment vertical="center"/>
    </xf>
    <xf numFmtId="2" fontId="11" fillId="0" borderId="0" xfId="28" applyNumberFormat="1" applyFont="1" applyFill="1" applyAlignment="1">
      <alignment vertical="center"/>
    </xf>
    <xf numFmtId="0" fontId="11" fillId="0" borderId="0" xfId="28" applyFont="1" applyFill="1" applyAlignment="1">
      <alignment horizontal="center" vertical="center"/>
    </xf>
    <xf numFmtId="0" fontId="10" fillId="0" borderId="7" xfId="34" applyFont="1" applyFill="1" applyBorder="1" applyAlignment="1" applyProtection="1">
      <alignment horizontal="center" vertical="center" wrapText="1"/>
      <protection locked="0"/>
    </xf>
    <xf numFmtId="0" fontId="10" fillId="0" borderId="10" xfId="34" applyFont="1" applyFill="1" applyBorder="1" applyAlignment="1" applyProtection="1">
      <alignment horizontal="center" vertical="center" wrapText="1"/>
      <protection hidden="1"/>
    </xf>
    <xf numFmtId="0" fontId="10" fillId="0" borderId="10" xfId="34" applyFont="1" applyFill="1" applyBorder="1" applyAlignment="1">
      <alignment horizontal="center" vertical="center" wrapText="1"/>
    </xf>
    <xf numFmtId="0" fontId="10" fillId="0" borderId="12" xfId="34" applyFont="1" applyFill="1" applyBorder="1" applyAlignment="1" applyProtection="1">
      <alignment horizontal="center" vertical="center" wrapText="1"/>
      <protection hidden="1"/>
    </xf>
    <xf numFmtId="4" fontId="9" fillId="0" borderId="29" xfId="34" applyNumberFormat="1" applyFont="1" applyFill="1" applyBorder="1" applyAlignment="1">
      <alignment horizontal="right" vertical="center" wrapText="1"/>
    </xf>
    <xf numFmtId="0" fontId="9" fillId="0" borderId="17" xfId="34" applyFont="1" applyFill="1" applyBorder="1" applyAlignment="1">
      <alignment vertical="center" wrapText="1"/>
    </xf>
    <xf numFmtId="0" fontId="9" fillId="0" borderId="17" xfId="34" applyFont="1" applyFill="1" applyBorder="1" applyAlignment="1">
      <alignment horizontal="center" vertical="center"/>
    </xf>
    <xf numFmtId="0" fontId="9" fillId="0" borderId="17" xfId="34" applyFont="1" applyFill="1" applyBorder="1" applyAlignment="1">
      <alignment horizontal="left" vertical="center" wrapText="1"/>
    </xf>
    <xf numFmtId="0" fontId="9" fillId="0" borderId="28" xfId="34" applyFont="1" applyFill="1" applyBorder="1" applyAlignment="1">
      <alignment vertical="top" wrapText="1"/>
    </xf>
    <xf numFmtId="4" fontId="9" fillId="0" borderId="28" xfId="34" applyNumberFormat="1" applyFont="1" applyFill="1" applyBorder="1" applyAlignment="1">
      <alignment horizontal="center" vertical="center" wrapText="1"/>
    </xf>
    <xf numFmtId="1" fontId="9" fillId="0" borderId="28" xfId="34" applyNumberFormat="1" applyFont="1" applyFill="1" applyBorder="1" applyAlignment="1">
      <alignment horizontal="center" vertical="center" wrapText="1"/>
    </xf>
    <xf numFmtId="0" fontId="9" fillId="0" borderId="17" xfId="34" applyFont="1" applyFill="1" applyBorder="1" applyAlignment="1">
      <alignment vertical="top" wrapText="1"/>
    </xf>
    <xf numFmtId="4" fontId="9" fillId="0" borderId="17" xfId="34" applyNumberFormat="1" applyFont="1" applyFill="1" applyBorder="1" applyAlignment="1">
      <alignment horizontal="center" vertical="center" wrapText="1"/>
    </xf>
    <xf numFmtId="0" fontId="9" fillId="0" borderId="17" xfId="34" applyFont="1" applyFill="1" applyBorder="1" applyAlignment="1">
      <alignment horizontal="center" vertical="center" wrapText="1"/>
    </xf>
    <xf numFmtId="0" fontId="9" fillId="0" borderId="17" xfId="34" applyFont="1" applyFill="1" applyBorder="1" applyAlignment="1" applyProtection="1">
      <alignment horizontal="center" vertical="top" wrapText="1"/>
      <protection locked="0"/>
    </xf>
    <xf numFmtId="0" fontId="9" fillId="0" borderId="0" xfId="0" applyFont="1" applyFill="1" applyAlignment="1">
      <alignment horizontal="center"/>
    </xf>
    <xf numFmtId="2" fontId="9" fillId="0" borderId="31" xfId="0" applyNumberFormat="1" applyFont="1" applyFill="1" applyBorder="1" applyAlignment="1" applyProtection="1">
      <alignment horizontal="center" vertical="center"/>
      <protection locked="0"/>
    </xf>
    <xf numFmtId="0" fontId="39" fillId="0" borderId="0" xfId="0" applyFont="1" applyFill="1" applyBorder="1" applyAlignment="1" applyProtection="1">
      <alignment vertical="center" wrapText="1"/>
      <protection locked="0"/>
    </xf>
    <xf numFmtId="2" fontId="39" fillId="0" borderId="0" xfId="0" applyNumberFormat="1" applyFont="1" applyFill="1" applyBorder="1" applyAlignment="1" applyProtection="1">
      <alignment vertical="center" wrapText="1"/>
      <protection locked="0"/>
    </xf>
    <xf numFmtId="0" fontId="37" fillId="0" borderId="0" xfId="0" applyFont="1" applyFill="1" applyBorder="1" applyAlignment="1" applyProtection="1">
      <alignment vertical="center"/>
      <protection locked="0"/>
    </xf>
    <xf numFmtId="0" fontId="37" fillId="0" borderId="0" xfId="34" applyFont="1" applyFill="1" applyAlignment="1">
      <alignment vertical="center"/>
    </xf>
    <xf numFmtId="0" fontId="37" fillId="0" borderId="0" xfId="34" applyFont="1" applyFill="1" applyBorder="1" applyAlignment="1" applyProtection="1">
      <alignment vertical="center"/>
      <protection locked="0"/>
    </xf>
    <xf numFmtId="4" fontId="9" fillId="0" borderId="34" xfId="34" applyNumberFormat="1" applyFont="1" applyFill="1" applyBorder="1" applyAlignment="1">
      <alignment horizontal="center" vertical="center"/>
    </xf>
    <xf numFmtId="4" fontId="9" fillId="0" borderId="35" xfId="34" applyNumberFormat="1" applyFont="1" applyFill="1" applyBorder="1" applyAlignment="1">
      <alignment horizontal="center" vertical="center"/>
    </xf>
    <xf numFmtId="4" fontId="9" fillId="0" borderId="36" xfId="34" applyNumberFormat="1" applyFont="1" applyFill="1" applyBorder="1" applyAlignment="1">
      <alignment horizontal="center" vertical="center"/>
    </xf>
    <xf numFmtId="2" fontId="11" fillId="0" borderId="17" xfId="28" applyNumberFormat="1" applyFont="1" applyFill="1" applyBorder="1" applyAlignment="1">
      <alignment horizontal="center" vertical="center"/>
    </xf>
    <xf numFmtId="4" fontId="10" fillId="0" borderId="35" xfId="0" applyNumberFormat="1" applyFont="1" applyFill="1" applyBorder="1" applyAlignment="1">
      <alignment horizontal="center" vertical="center"/>
    </xf>
    <xf numFmtId="4" fontId="9" fillId="0" borderId="3" xfId="34" applyNumberFormat="1" applyFont="1" applyFill="1" applyBorder="1" applyAlignment="1" applyProtection="1">
      <alignment horizontal="center" vertical="center" wrapText="1"/>
      <protection locked="0"/>
    </xf>
    <xf numFmtId="169" fontId="9" fillId="0" borderId="17" xfId="0" applyNumberFormat="1" applyFont="1" applyFill="1" applyBorder="1" applyAlignment="1">
      <alignment horizontal="center" vertical="center"/>
    </xf>
    <xf numFmtId="4" fontId="9" fillId="0" borderId="14" xfId="0" applyNumberFormat="1" applyFont="1" applyFill="1" applyBorder="1" applyAlignment="1" applyProtection="1">
      <alignment vertical="center"/>
      <protection locked="0"/>
    </xf>
    <xf numFmtId="4" fontId="9" fillId="0" borderId="38" xfId="0" applyNumberFormat="1" applyFont="1" applyFill="1" applyBorder="1" applyAlignment="1" applyProtection="1">
      <alignment horizontal="center" vertical="center"/>
      <protection locked="0"/>
    </xf>
    <xf numFmtId="4" fontId="9" fillId="0" borderId="3" xfId="0" applyNumberFormat="1" applyFont="1" applyFill="1" applyBorder="1" applyAlignment="1" applyProtection="1">
      <alignment horizontal="center" vertical="center"/>
      <protection locked="0"/>
    </xf>
    <xf numFmtId="2" fontId="9" fillId="0" borderId="17" xfId="0" applyNumberFormat="1" applyFont="1" applyFill="1" applyBorder="1" applyAlignment="1" applyProtection="1">
      <alignment horizontal="center" vertical="center"/>
      <protection locked="0"/>
    </xf>
    <xf numFmtId="4" fontId="9" fillId="0" borderId="39" xfId="0" applyNumberFormat="1" applyFont="1" applyFill="1" applyBorder="1" applyAlignment="1" applyProtection="1">
      <alignment horizontal="center" vertical="center"/>
      <protection locked="0"/>
    </xf>
    <xf numFmtId="0" fontId="9" fillId="0" borderId="17" xfId="0" applyFont="1" applyFill="1" applyBorder="1" applyAlignment="1" applyProtection="1">
      <alignment vertical="center"/>
      <protection locked="0"/>
    </xf>
    <xf numFmtId="2" fontId="9" fillId="0" borderId="3" xfId="0" applyNumberFormat="1" applyFont="1" applyFill="1" applyBorder="1" applyAlignment="1" applyProtection="1">
      <alignment vertical="center"/>
      <protection locked="0"/>
    </xf>
    <xf numFmtId="0" fontId="9" fillId="0" borderId="17" xfId="0" applyFont="1" applyFill="1" applyBorder="1" applyAlignment="1" applyProtection="1">
      <alignment vertical="center" wrapText="1"/>
      <protection locked="0"/>
    </xf>
    <xf numFmtId="4" fontId="9" fillId="0" borderId="40" xfId="0" applyNumberFormat="1" applyFont="1" applyFill="1" applyBorder="1" applyAlignment="1" applyProtection="1">
      <alignment horizontal="center" vertical="center"/>
      <protection locked="0"/>
    </xf>
    <xf numFmtId="4" fontId="9" fillId="0" borderId="6" xfId="34" applyNumberFormat="1" applyFont="1" applyFill="1" applyBorder="1" applyAlignment="1">
      <alignment horizontal="right" vertical="center" wrapText="1"/>
    </xf>
    <xf numFmtId="4" fontId="9" fillId="0" borderId="17" xfId="0" applyNumberFormat="1" applyFont="1" applyFill="1" applyBorder="1" applyAlignment="1" applyProtection="1">
      <alignment vertical="center"/>
      <protection locked="0"/>
    </xf>
    <xf numFmtId="0" fontId="10" fillId="0" borderId="0" xfId="34" applyFont="1" applyFill="1" applyBorder="1" applyAlignment="1" applyProtection="1">
      <alignment vertical="center"/>
      <protection locked="0"/>
    </xf>
    <xf numFmtId="2" fontId="9" fillId="0" borderId="0" xfId="34" applyNumberFormat="1" applyFont="1" applyFill="1" applyBorder="1" applyAlignment="1" applyProtection="1">
      <alignment vertical="center"/>
      <protection locked="0"/>
    </xf>
    <xf numFmtId="0" fontId="9" fillId="0" borderId="0" xfId="34" applyFont="1" applyFill="1" applyBorder="1" applyAlignment="1" applyProtection="1">
      <alignment horizontal="center" vertical="center"/>
      <protection locked="0"/>
    </xf>
    <xf numFmtId="4" fontId="9" fillId="0" borderId="0" xfId="34" applyNumberFormat="1" applyFont="1" applyFill="1" applyBorder="1" applyAlignment="1" applyProtection="1">
      <alignment horizontal="center" vertical="center"/>
      <protection locked="0"/>
    </xf>
    <xf numFmtId="2" fontId="10" fillId="0" borderId="0" xfId="34" applyNumberFormat="1" applyFont="1" applyFill="1" applyBorder="1" applyAlignment="1" applyProtection="1">
      <alignment horizontal="center" vertical="center" wrapText="1"/>
      <protection locked="0"/>
    </xf>
    <xf numFmtId="4" fontId="9" fillId="0" borderId="0" xfId="34" applyNumberFormat="1" applyFont="1" applyFill="1" applyAlignment="1">
      <alignment vertical="center"/>
    </xf>
    <xf numFmtId="0" fontId="9" fillId="0" borderId="0" xfId="34" applyFont="1" applyFill="1" applyAlignment="1">
      <alignment horizontal="center" vertical="center"/>
    </xf>
    <xf numFmtId="0" fontId="9" fillId="0" borderId="7" xfId="34" applyFont="1" applyFill="1" applyBorder="1" applyAlignment="1" applyProtection="1">
      <alignment horizontal="center" vertical="center" wrapText="1"/>
      <protection locked="0"/>
    </xf>
    <xf numFmtId="0" fontId="9" fillId="0" borderId="10" xfId="34" applyFont="1" applyFill="1" applyBorder="1" applyAlignment="1" applyProtection="1">
      <alignment horizontal="center" vertical="center" wrapText="1"/>
      <protection locked="0"/>
    </xf>
    <xf numFmtId="3" fontId="9" fillId="0" borderId="10" xfId="34" applyNumberFormat="1" applyFont="1" applyFill="1" applyBorder="1" applyAlignment="1" applyProtection="1">
      <alignment horizontal="center" vertical="center" wrapText="1"/>
      <protection locked="0"/>
    </xf>
    <xf numFmtId="3" fontId="9" fillId="0" borderId="12" xfId="34" applyNumberFormat="1" applyFont="1" applyFill="1" applyBorder="1" applyAlignment="1" applyProtection="1">
      <alignment horizontal="center" vertical="center" wrapText="1"/>
      <protection locked="0"/>
    </xf>
    <xf numFmtId="2" fontId="10" fillId="0" borderId="17" xfId="34" applyNumberFormat="1" applyFont="1" applyFill="1" applyBorder="1" applyAlignment="1">
      <alignment horizontal="left" vertical="center" wrapText="1"/>
    </xf>
    <xf numFmtId="2" fontId="10" fillId="0" borderId="17" xfId="34" applyNumberFormat="1" applyFont="1" applyFill="1" applyBorder="1" applyAlignment="1">
      <alignment horizontal="center" vertical="center" wrapText="1"/>
    </xf>
    <xf numFmtId="0" fontId="9" fillId="0" borderId="28" xfId="34" applyFont="1" applyFill="1" applyBorder="1" applyAlignment="1">
      <alignment vertical="center" wrapText="1"/>
    </xf>
    <xf numFmtId="0" fontId="9" fillId="0" borderId="5" xfId="34" applyFont="1" applyFill="1" applyBorder="1" applyAlignment="1">
      <alignment vertical="top" wrapText="1"/>
    </xf>
    <xf numFmtId="4" fontId="9" fillId="0" borderId="5" xfId="34" applyNumberFormat="1" applyFont="1" applyFill="1" applyBorder="1" applyAlignment="1">
      <alignment horizontal="center" vertical="center" wrapText="1"/>
    </xf>
    <xf numFmtId="0" fontId="9" fillId="0" borderId="5" xfId="34" applyFont="1" applyFill="1" applyBorder="1" applyAlignment="1">
      <alignment horizontal="left" vertical="center" wrapText="1"/>
    </xf>
    <xf numFmtId="1" fontId="9" fillId="0" borderId="5" xfId="34" applyNumberFormat="1" applyFont="1" applyFill="1" applyBorder="1" applyAlignment="1">
      <alignment horizontal="center" vertical="center" wrapText="1"/>
    </xf>
    <xf numFmtId="0" fontId="9" fillId="0" borderId="21" xfId="34" applyFont="1" applyFill="1" applyBorder="1" applyAlignment="1">
      <alignment horizontal="center" vertical="center" wrapText="1"/>
    </xf>
    <xf numFmtId="0" fontId="10" fillId="0" borderId="1" xfId="34" applyFont="1" applyFill="1" applyBorder="1" applyAlignment="1">
      <alignment vertical="top"/>
    </xf>
    <xf numFmtId="0" fontId="9" fillId="0" borderId="37" xfId="34" applyFont="1" applyFill="1" applyBorder="1" applyAlignment="1">
      <alignment horizontal="left" vertical="center" wrapText="1"/>
    </xf>
    <xf numFmtId="4" fontId="9" fillId="0" borderId="37" xfId="34" applyNumberFormat="1" applyFont="1" applyFill="1" applyBorder="1" applyAlignment="1">
      <alignment horizontal="center" vertical="center" wrapText="1"/>
    </xf>
    <xf numFmtId="1" fontId="9" fillId="0" borderId="37" xfId="34" applyNumberFormat="1" applyFont="1" applyFill="1" applyBorder="1" applyAlignment="1">
      <alignment horizontal="center" vertical="center" wrapText="1"/>
    </xf>
    <xf numFmtId="0" fontId="9" fillId="0" borderId="2" xfId="34" applyFont="1" applyFill="1" applyBorder="1" applyAlignment="1">
      <alignment horizontal="center" vertical="center" wrapText="1"/>
    </xf>
    <xf numFmtId="0" fontId="9" fillId="0" borderId="17" xfId="34" applyFont="1" applyFill="1" applyBorder="1" applyAlignment="1" applyProtection="1">
      <alignment horizontal="left" vertical="center"/>
      <protection locked="0"/>
    </xf>
    <xf numFmtId="4" fontId="10" fillId="0" borderId="1" xfId="34" applyNumberFormat="1" applyFont="1" applyFill="1" applyBorder="1" applyAlignment="1" applyProtection="1">
      <alignment horizontal="center" vertical="center" wrapText="1"/>
      <protection locked="0"/>
    </xf>
    <xf numFmtId="9" fontId="9" fillId="0" borderId="17" xfId="34" applyNumberFormat="1" applyFont="1" applyFill="1" applyBorder="1" applyAlignment="1">
      <alignment horizontal="center" vertical="center" wrapText="1"/>
    </xf>
    <xf numFmtId="3" fontId="9" fillId="0" borderId="17" xfId="34" applyNumberFormat="1" applyFont="1" applyFill="1" applyBorder="1" applyAlignment="1">
      <alignment horizontal="center" vertical="center" wrapText="1"/>
    </xf>
    <xf numFmtId="0" fontId="9" fillId="0" borderId="45" xfId="34" applyFont="1" applyFill="1" applyBorder="1" applyAlignment="1">
      <alignment vertical="center" wrapText="1"/>
    </xf>
    <xf numFmtId="4" fontId="9" fillId="0" borderId="45" xfId="34" applyNumberFormat="1" applyFont="1" applyFill="1" applyBorder="1" applyAlignment="1">
      <alignment horizontal="center" vertical="center" wrapText="1"/>
    </xf>
    <xf numFmtId="9" fontId="9" fillId="0" borderId="45" xfId="34" applyNumberFormat="1" applyFont="1" applyFill="1" applyBorder="1" applyAlignment="1">
      <alignment horizontal="center" vertical="center" wrapText="1"/>
    </xf>
    <xf numFmtId="0" fontId="9" fillId="0" borderId="46" xfId="34" applyFont="1" applyFill="1" applyBorder="1" applyAlignment="1">
      <alignment horizontal="center" vertical="center" wrapText="1"/>
    </xf>
    <xf numFmtId="0" fontId="10" fillId="0" borderId="1" xfId="34" applyFont="1" applyFill="1" applyBorder="1" applyAlignment="1">
      <alignment vertical="center"/>
    </xf>
    <xf numFmtId="0" fontId="9" fillId="0" borderId="37" xfId="34" applyFont="1" applyFill="1" applyBorder="1" applyAlignment="1">
      <alignment horizontal="center" vertical="center" wrapText="1"/>
    </xf>
    <xf numFmtId="9" fontId="9" fillId="0" borderId="37" xfId="34" applyNumberFormat="1" applyFont="1" applyFill="1" applyBorder="1" applyAlignment="1">
      <alignment horizontal="center" vertical="center" wrapText="1"/>
    </xf>
    <xf numFmtId="3" fontId="9" fillId="0" borderId="2" xfId="34" applyNumberFormat="1" applyFont="1" applyFill="1" applyBorder="1" applyAlignment="1">
      <alignment horizontal="center" vertical="center" wrapText="1"/>
    </xf>
    <xf numFmtId="0" fontId="9" fillId="0" borderId="47" xfId="34" applyFont="1" applyFill="1" applyBorder="1" applyAlignment="1">
      <alignment horizontal="center" vertical="center" wrapText="1"/>
    </xf>
    <xf numFmtId="0" fontId="10" fillId="0" borderId="48" xfId="34" applyFont="1" applyFill="1" applyBorder="1" applyAlignment="1">
      <alignment vertical="center"/>
    </xf>
    <xf numFmtId="9" fontId="9" fillId="0" borderId="49" xfId="34" applyNumberFormat="1" applyFont="1" applyFill="1" applyBorder="1" applyAlignment="1">
      <alignment horizontal="center" vertical="center" wrapText="1"/>
    </xf>
    <xf numFmtId="4" fontId="9" fillId="0" borderId="49" xfId="34" applyNumberFormat="1" applyFont="1" applyFill="1" applyBorder="1" applyAlignment="1">
      <alignment horizontal="center" vertical="center" wrapText="1"/>
    </xf>
    <xf numFmtId="0" fontId="9" fillId="0" borderId="49" xfId="34" applyFont="1" applyFill="1" applyBorder="1" applyAlignment="1">
      <alignment horizontal="left" vertical="center" wrapText="1"/>
    </xf>
    <xf numFmtId="0" fontId="9" fillId="0" borderId="49" xfId="34" applyFont="1" applyFill="1" applyBorder="1" applyAlignment="1">
      <alignment horizontal="center" vertical="center" wrapText="1"/>
    </xf>
    <xf numFmtId="3" fontId="9" fillId="0" borderId="44" xfId="34" applyNumberFormat="1" applyFont="1" applyFill="1" applyBorder="1" applyAlignment="1">
      <alignment horizontal="center" vertical="center" wrapText="1"/>
    </xf>
    <xf numFmtId="0" fontId="9" fillId="0" borderId="17" xfId="34" applyFont="1" applyFill="1" applyBorder="1" applyAlignment="1">
      <alignment horizontal="center" vertical="center" wrapText="1" shrinkToFit="1"/>
    </xf>
    <xf numFmtId="10" fontId="9" fillId="0" borderId="5" xfId="34" applyNumberFormat="1" applyFont="1" applyFill="1" applyBorder="1" applyAlignment="1">
      <alignment horizontal="center" vertical="center" wrapText="1"/>
    </xf>
    <xf numFmtId="0" fontId="24" fillId="0" borderId="5" xfId="34" applyFont="1" applyFill="1" applyBorder="1" applyAlignment="1">
      <alignment horizontal="left" vertical="center" wrapText="1"/>
    </xf>
    <xf numFmtId="9" fontId="9" fillId="0" borderId="5" xfId="34" applyNumberFormat="1" applyFont="1" applyFill="1" applyBorder="1" applyAlignment="1">
      <alignment horizontal="center" vertical="center" wrapText="1" shrinkToFit="1"/>
    </xf>
    <xf numFmtId="0" fontId="9" fillId="0" borderId="5" xfId="34" applyFont="1" applyFill="1" applyBorder="1" applyAlignment="1">
      <alignment horizontal="center" vertical="center" wrapText="1" shrinkToFit="1"/>
    </xf>
    <xf numFmtId="0" fontId="25" fillId="0" borderId="0" xfId="6" applyFont="1" applyAlignment="1">
      <alignment vertical="center"/>
    </xf>
    <xf numFmtId="0" fontId="27" fillId="0" borderId="0" xfId="6" applyFont="1" applyAlignment="1">
      <alignment vertical="center" wrapText="1"/>
    </xf>
    <xf numFmtId="0" fontId="25" fillId="0" borderId="0" xfId="6" applyFont="1" applyAlignment="1">
      <alignment horizontal="center" vertical="center"/>
    </xf>
    <xf numFmtId="0" fontId="27" fillId="0" borderId="0" xfId="31" applyFont="1" applyBorder="1" applyAlignment="1" applyProtection="1">
      <alignment vertical="center" wrapText="1"/>
      <protection locked="0"/>
    </xf>
    <xf numFmtId="0" fontId="25" fillId="0" borderId="0" xfId="31" applyFont="1" applyBorder="1" applyAlignment="1" applyProtection="1">
      <alignment vertical="center"/>
      <protection locked="0"/>
    </xf>
    <xf numFmtId="165" fontId="25" fillId="0" borderId="0" xfId="6" applyNumberFormat="1" applyFont="1" applyAlignment="1">
      <alignment horizontal="right" vertical="center"/>
    </xf>
    <xf numFmtId="0" fontId="25" fillId="0" borderId="0" xfId="6" applyFont="1" applyAlignment="1">
      <alignment horizontal="right" vertical="center"/>
    </xf>
    <xf numFmtId="0" fontId="28" fillId="0" borderId="0" xfId="31" applyFont="1" applyBorder="1" applyAlignment="1" applyProtection="1">
      <alignment horizontal="center" vertical="center" wrapText="1"/>
      <protection locked="0"/>
    </xf>
    <xf numFmtId="2" fontId="28" fillId="0" borderId="0" xfId="31" applyNumberFormat="1" applyFont="1" applyBorder="1" applyAlignment="1" applyProtection="1">
      <alignment horizontal="center" vertical="center" wrapText="1"/>
      <protection locked="0"/>
    </xf>
    <xf numFmtId="0" fontId="30" fillId="0" borderId="0" xfId="6" applyFont="1" applyAlignment="1">
      <alignment vertical="center"/>
    </xf>
    <xf numFmtId="0" fontId="31" fillId="0" borderId="0" xfId="6" applyFont="1" applyAlignment="1">
      <alignment vertical="center" wrapText="1"/>
    </xf>
    <xf numFmtId="0" fontId="30" fillId="0" borderId="0" xfId="6" applyFont="1" applyAlignment="1">
      <alignment horizontal="right" vertical="center"/>
    </xf>
    <xf numFmtId="0" fontId="30" fillId="0" borderId="0" xfId="6" applyFont="1" applyAlignment="1">
      <alignment horizontal="left" vertical="center"/>
    </xf>
    <xf numFmtId="2" fontId="30" fillId="0" borderId="0" xfId="6" applyNumberFormat="1" applyFont="1" applyBorder="1" applyAlignment="1" applyProtection="1">
      <alignment horizontal="left" vertical="center"/>
      <protection locked="0"/>
    </xf>
    <xf numFmtId="2" fontId="9" fillId="0" borderId="3" xfId="0" applyNumberFormat="1" applyFont="1" applyFill="1" applyBorder="1" applyAlignment="1" applyProtection="1">
      <alignment horizontal="center" vertical="center"/>
      <protection locked="0"/>
    </xf>
    <xf numFmtId="4" fontId="9" fillId="0" borderId="19" xfId="0" applyNumberFormat="1" applyFont="1" applyFill="1" applyBorder="1" applyAlignment="1" applyProtection="1">
      <alignment vertical="center"/>
      <protection locked="0"/>
    </xf>
    <xf numFmtId="0" fontId="9" fillId="0" borderId="19" xfId="0" applyFont="1" applyFill="1" applyBorder="1" applyAlignment="1" applyProtection="1">
      <alignment horizontal="left" vertical="center" wrapText="1"/>
      <protection locked="0"/>
    </xf>
    <xf numFmtId="2" fontId="9" fillId="0" borderId="19" xfId="0" applyNumberFormat="1" applyFont="1" applyFill="1" applyBorder="1" applyAlignment="1" applyProtection="1">
      <alignment horizontal="center" vertical="center"/>
      <protection locked="0"/>
    </xf>
    <xf numFmtId="169" fontId="10" fillId="0" borderId="14" xfId="34" applyNumberFormat="1" applyFont="1" applyFill="1" applyBorder="1" applyAlignment="1">
      <alignment horizontal="center" vertical="center"/>
    </xf>
    <xf numFmtId="169" fontId="10" fillId="0" borderId="17" xfId="34" applyNumberFormat="1" applyFont="1" applyFill="1" applyBorder="1" applyAlignment="1">
      <alignment horizontal="center" vertical="center"/>
    </xf>
    <xf numFmtId="0" fontId="42" fillId="0" borderId="0" xfId="0" applyFont="1" applyFill="1" applyBorder="1" applyAlignment="1" applyProtection="1">
      <alignment vertical="center" wrapText="1"/>
      <protection locked="0"/>
    </xf>
    <xf numFmtId="4" fontId="9" fillId="0" borderId="17" xfId="34" applyNumberFormat="1" applyFont="1" applyFill="1" applyBorder="1" applyAlignment="1">
      <alignment horizontal="center" vertical="center" wrapText="1" shrinkToFit="1"/>
    </xf>
    <xf numFmtId="4" fontId="9" fillId="0" borderId="5" xfId="34" applyNumberFormat="1" applyFont="1" applyFill="1" applyBorder="1" applyAlignment="1">
      <alignment horizontal="center" vertical="center" wrapText="1" shrinkToFit="1"/>
    </xf>
    <xf numFmtId="0" fontId="37" fillId="0" borderId="0" xfId="0" applyFont="1" applyFill="1"/>
    <xf numFmtId="0" fontId="38" fillId="0" borderId="0" xfId="28" applyFont="1" applyFill="1" applyAlignment="1">
      <alignment horizontal="left" vertical="center"/>
    </xf>
    <xf numFmtId="0" fontId="10" fillId="0" borderId="32" xfId="0" applyFont="1" applyFill="1" applyBorder="1" applyAlignment="1" applyProtection="1">
      <alignment horizontal="left" vertical="center" wrapText="1"/>
      <protection locked="0"/>
    </xf>
    <xf numFmtId="0" fontId="11" fillId="0" borderId="23" xfId="28" applyFont="1" applyFill="1" applyBorder="1" applyAlignment="1">
      <alignment vertical="center"/>
    </xf>
    <xf numFmtId="0" fontId="11" fillId="0" borderId="3" xfId="28" applyFont="1" applyFill="1" applyBorder="1" applyAlignment="1">
      <alignment vertical="center"/>
    </xf>
    <xf numFmtId="4" fontId="11" fillId="0" borderId="3" xfId="28" applyNumberFormat="1" applyFont="1" applyFill="1" applyBorder="1" applyAlignment="1" applyProtection="1">
      <alignment vertical="center"/>
      <protection hidden="1"/>
    </xf>
    <xf numFmtId="4" fontId="11" fillId="0" borderId="3" xfId="28" applyNumberFormat="1" applyFont="1" applyFill="1" applyBorder="1" applyAlignment="1">
      <alignment vertical="center"/>
    </xf>
    <xf numFmtId="4" fontId="18" fillId="0" borderId="3" xfId="28" applyNumberFormat="1" applyFont="1" applyFill="1" applyBorder="1" applyAlignment="1">
      <alignment vertical="center"/>
    </xf>
    <xf numFmtId="0" fontId="18" fillId="0" borderId="7" xfId="28" applyFont="1" applyFill="1" applyBorder="1" applyAlignment="1">
      <alignment horizontal="centerContinuous" vertical="center" wrapText="1"/>
    </xf>
    <xf numFmtId="0" fontId="18" fillId="0" borderId="10" xfId="28" applyFont="1" applyFill="1" applyBorder="1" applyAlignment="1">
      <alignment horizontal="center" vertical="center" wrapText="1"/>
    </xf>
    <xf numFmtId="0" fontId="18" fillId="0" borderId="10" xfId="28" applyNumberFormat="1" applyFont="1" applyFill="1" applyBorder="1" applyAlignment="1">
      <alignment horizontal="center" vertical="center" wrapText="1"/>
    </xf>
    <xf numFmtId="0" fontId="18" fillId="0" borderId="12" xfId="28" applyFont="1" applyFill="1" applyBorder="1" applyAlignment="1">
      <alignment horizontal="center" vertical="center" wrapText="1"/>
    </xf>
    <xf numFmtId="0" fontId="11" fillId="0" borderId="56" xfId="28" applyFont="1" applyFill="1" applyBorder="1" applyAlignment="1">
      <alignment vertical="center"/>
    </xf>
    <xf numFmtId="0" fontId="18" fillId="0" borderId="45" xfId="28" applyFont="1" applyFill="1" applyBorder="1" applyAlignment="1">
      <alignment vertical="center" wrapText="1"/>
    </xf>
    <xf numFmtId="0" fontId="11" fillId="0" borderId="45" xfId="28" applyFont="1" applyFill="1" applyBorder="1" applyAlignment="1">
      <alignment vertical="center"/>
    </xf>
    <xf numFmtId="2" fontId="11" fillId="0" borderId="45" xfId="28" applyNumberFormat="1" applyFont="1" applyFill="1" applyBorder="1" applyAlignment="1">
      <alignment vertical="center"/>
    </xf>
    <xf numFmtId="0" fontId="11" fillId="0" borderId="45" xfId="28" applyFont="1" applyFill="1" applyBorder="1" applyAlignment="1">
      <alignment horizontal="center" vertical="center"/>
    </xf>
    <xf numFmtId="4" fontId="18" fillId="0" borderId="57" xfId="28" applyNumberFormat="1" applyFont="1" applyFill="1" applyBorder="1" applyAlignment="1">
      <alignment vertical="center"/>
    </xf>
    <xf numFmtId="0" fontId="9" fillId="0" borderId="55" xfId="34" applyFont="1" applyFill="1" applyBorder="1" applyAlignment="1">
      <alignment horizontal="center" vertical="center" wrapText="1"/>
    </xf>
    <xf numFmtId="4" fontId="10" fillId="0" borderId="29" xfId="34" applyNumberFormat="1" applyFont="1" applyFill="1" applyBorder="1" applyAlignment="1">
      <alignment horizontal="right" vertical="center" wrapText="1"/>
    </xf>
    <xf numFmtId="4" fontId="10" fillId="0" borderId="17" xfId="34" applyNumberFormat="1" applyFont="1" applyFill="1" applyBorder="1" applyAlignment="1">
      <alignment horizontal="center" vertical="center" wrapText="1"/>
    </xf>
    <xf numFmtId="4" fontId="10" fillId="0" borderId="37" xfId="34" applyNumberFormat="1" applyFont="1" applyFill="1" applyBorder="1" applyAlignment="1">
      <alignment horizontal="center" vertical="center" wrapText="1"/>
    </xf>
    <xf numFmtId="0" fontId="43" fillId="0" borderId="0" xfId="6" applyFont="1" applyAlignment="1">
      <alignment horizontal="right" vertical="center"/>
    </xf>
    <xf numFmtId="0" fontId="43" fillId="0" borderId="0" xfId="6" applyFont="1" applyAlignment="1">
      <alignment vertical="center"/>
    </xf>
    <xf numFmtId="0" fontId="43" fillId="0" borderId="0" xfId="6" applyFont="1" applyAlignment="1">
      <alignment horizontal="center" vertical="center"/>
    </xf>
    <xf numFmtId="4" fontId="25" fillId="0" borderId="59" xfId="36" applyNumberFormat="1" applyFont="1" applyBorder="1" applyAlignment="1" applyProtection="1">
      <alignment vertical="center"/>
      <protection locked="0"/>
    </xf>
    <xf numFmtId="4" fontId="26" fillId="0" borderId="59" xfId="6" applyNumberFormat="1" applyFont="1" applyBorder="1" applyAlignment="1">
      <alignment vertical="center"/>
    </xf>
    <xf numFmtId="4" fontId="26" fillId="0" borderId="59" xfId="36" applyNumberFormat="1" applyFont="1" applyBorder="1" applyAlignment="1" applyProtection="1">
      <alignment vertical="center"/>
      <protection locked="0"/>
    </xf>
    <xf numFmtId="4" fontId="25" fillId="0" borderId="29" xfId="6" applyNumberFormat="1" applyFont="1" applyBorder="1" applyAlignment="1">
      <alignment horizontal="right" vertical="center"/>
    </xf>
    <xf numFmtId="4" fontId="26" fillId="0" borderId="29" xfId="6" applyNumberFormat="1" applyFont="1" applyBorder="1" applyAlignment="1">
      <alignment vertical="center"/>
    </xf>
    <xf numFmtId="4" fontId="25" fillId="0" borderId="29" xfId="6" applyNumberFormat="1" applyFont="1" applyBorder="1" applyAlignment="1">
      <alignment horizontal="center" vertical="center"/>
    </xf>
    <xf numFmtId="10" fontId="9" fillId="0" borderId="17" xfId="34" applyNumberFormat="1" applyFont="1" applyFill="1" applyBorder="1" applyAlignment="1">
      <alignment horizontal="center" vertical="center" wrapText="1"/>
    </xf>
    <xf numFmtId="0" fontId="10" fillId="0" borderId="17" xfId="34" applyFont="1" applyFill="1" applyBorder="1" applyAlignment="1">
      <alignment vertical="center" wrapText="1"/>
    </xf>
    <xf numFmtId="0" fontId="4" fillId="0" borderId="0" xfId="6" applyFont="1" applyAlignment="1">
      <alignment vertical="center"/>
    </xf>
    <xf numFmtId="0" fontId="10" fillId="0" borderId="28" xfId="34" applyFont="1" applyFill="1" applyBorder="1" applyAlignment="1" applyProtection="1">
      <alignment horizontal="center" vertical="center" wrapText="1"/>
      <protection locked="0"/>
    </xf>
    <xf numFmtId="2" fontId="10" fillId="0" borderId="28" xfId="34" applyNumberFormat="1" applyFont="1" applyFill="1" applyBorder="1" applyAlignment="1" applyProtection="1">
      <alignment horizontal="center" vertical="center" wrapText="1"/>
      <protection locked="0"/>
    </xf>
    <xf numFmtId="0" fontId="9" fillId="0" borderId="28" xfId="34" applyFont="1" applyFill="1" applyBorder="1" applyAlignment="1" applyProtection="1">
      <alignment horizontal="center" vertical="center" wrapText="1"/>
      <protection locked="0"/>
    </xf>
    <xf numFmtId="1" fontId="9" fillId="0" borderId="45" xfId="0" applyNumberFormat="1" applyFont="1" applyFill="1" applyBorder="1" applyAlignment="1" applyProtection="1">
      <alignment horizontal="center" vertical="center"/>
      <protection locked="0"/>
    </xf>
    <xf numFmtId="2" fontId="23" fillId="0" borderId="45" xfId="34" applyNumberFormat="1" applyFont="1" applyFill="1" applyBorder="1" applyAlignment="1" applyProtection="1">
      <alignment horizontal="center" vertical="center" wrapText="1"/>
      <protection locked="0"/>
    </xf>
    <xf numFmtId="1" fontId="9" fillId="0" borderId="45" xfId="34" applyNumberFormat="1" applyFont="1" applyFill="1" applyBorder="1" applyAlignment="1" applyProtection="1">
      <alignment horizontal="center" vertical="center"/>
      <protection locked="0"/>
    </xf>
    <xf numFmtId="0" fontId="10" fillId="0" borderId="53" xfId="34" applyFont="1" applyFill="1" applyBorder="1" applyAlignment="1" applyProtection="1">
      <alignment vertical="center" wrapText="1"/>
      <protection locked="0"/>
    </xf>
    <xf numFmtId="4" fontId="10" fillId="0" borderId="52" xfId="34" applyNumberFormat="1" applyFont="1" applyFill="1" applyBorder="1" applyAlignment="1" applyProtection="1">
      <alignment vertical="center" wrapText="1"/>
      <protection locked="0"/>
    </xf>
    <xf numFmtId="4" fontId="44" fillId="0" borderId="0" xfId="0" applyNumberFormat="1" applyFont="1" applyBorder="1" applyAlignment="1">
      <alignment vertical="center" wrapText="1"/>
    </xf>
    <xf numFmtId="0" fontId="9" fillId="0" borderId="65" xfId="34" applyFont="1" applyFill="1" applyBorder="1" applyAlignment="1">
      <alignment horizontal="center" vertical="center" wrapText="1"/>
    </xf>
    <xf numFmtId="0" fontId="9" fillId="0" borderId="14" xfId="34" applyFont="1" applyFill="1" applyBorder="1" applyAlignment="1">
      <alignment vertical="top" wrapText="1"/>
    </xf>
    <xf numFmtId="0" fontId="9" fillId="0" borderId="14" xfId="34" applyFont="1" applyFill="1" applyBorder="1" applyAlignment="1">
      <alignment horizontal="center" vertical="center" wrapText="1"/>
    </xf>
    <xf numFmtId="0" fontId="9" fillId="0" borderId="29" xfId="0" applyFont="1" applyFill="1" applyBorder="1"/>
    <xf numFmtId="4" fontId="9" fillId="0" borderId="64" xfId="34" applyNumberFormat="1" applyFont="1" applyFill="1" applyBorder="1" applyAlignment="1">
      <alignment horizontal="right" vertical="center" wrapText="1"/>
    </xf>
    <xf numFmtId="0" fontId="4" fillId="0" borderId="0" xfId="0" applyFont="1" applyFill="1" applyBorder="1" applyAlignment="1" applyProtection="1">
      <alignment vertical="center"/>
      <protection locked="0"/>
    </xf>
    <xf numFmtId="0" fontId="5" fillId="0" borderId="0" xfId="0" applyFont="1" applyFill="1" applyBorder="1" applyAlignment="1" applyProtection="1">
      <alignment vertical="center"/>
      <protection locked="0"/>
    </xf>
    <xf numFmtId="4" fontId="4" fillId="0" borderId="0" xfId="0" applyNumberFormat="1" applyFont="1" applyFill="1" applyBorder="1" applyAlignment="1" applyProtection="1">
      <alignment vertical="center"/>
      <protection locked="0"/>
    </xf>
    <xf numFmtId="2" fontId="4" fillId="0" borderId="0" xfId="0" applyNumberFormat="1" applyFont="1" applyFill="1" applyBorder="1" applyAlignment="1" applyProtection="1">
      <alignment horizontal="center" vertical="center"/>
      <protection locked="0"/>
    </xf>
    <xf numFmtId="0" fontId="4" fillId="0" borderId="0" xfId="0" applyFont="1" applyFill="1" applyBorder="1" applyAlignment="1">
      <alignment horizontal="left"/>
    </xf>
    <xf numFmtId="0" fontId="5" fillId="0" borderId="0" xfId="0" applyFont="1" applyFill="1" applyBorder="1" applyAlignment="1">
      <alignment horizontal="left"/>
    </xf>
    <xf numFmtId="0" fontId="5" fillId="0" borderId="0" xfId="0" applyFont="1" applyFill="1" applyBorder="1" applyAlignment="1" applyProtection="1">
      <alignment vertical="center" wrapText="1"/>
      <protection locked="0"/>
    </xf>
    <xf numFmtId="0" fontId="4" fillId="0" borderId="0" xfId="0" applyFont="1" applyFill="1" applyBorder="1" applyAlignment="1"/>
    <xf numFmtId="2" fontId="25" fillId="0" borderId="0" xfId="31" applyNumberFormat="1" applyFont="1" applyFill="1" applyBorder="1" applyAlignment="1" applyProtection="1">
      <alignment horizontal="left" vertical="center"/>
      <protection locked="0"/>
    </xf>
    <xf numFmtId="0" fontId="5" fillId="0" borderId="0" xfId="0" applyFont="1" applyFill="1" applyBorder="1" applyAlignment="1">
      <alignment horizontal="left" wrapText="1"/>
    </xf>
    <xf numFmtId="0" fontId="33" fillId="0" borderId="0" xfId="0" applyFont="1" applyFill="1"/>
    <xf numFmtId="2" fontId="4" fillId="0" borderId="0" xfId="0" applyNumberFormat="1" applyFont="1" applyFill="1" applyBorder="1" applyAlignment="1" applyProtection="1">
      <alignment vertical="center"/>
      <protection locked="0"/>
    </xf>
    <xf numFmtId="0" fontId="4" fillId="0" borderId="0" xfId="0" applyFont="1" applyFill="1" applyBorder="1" applyAlignment="1" applyProtection="1">
      <alignment horizontal="left" vertical="center"/>
      <protection locked="0"/>
    </xf>
    <xf numFmtId="4" fontId="4" fillId="0" borderId="0" xfId="0" applyNumberFormat="1" applyFont="1" applyFill="1" applyBorder="1" applyAlignment="1" applyProtection="1">
      <alignment horizontal="center" vertical="center"/>
      <protection locked="0"/>
    </xf>
    <xf numFmtId="0" fontId="4" fillId="0" borderId="0" xfId="0" applyFont="1" applyFill="1" applyBorder="1" applyAlignment="1" applyProtection="1">
      <alignment horizontal="right" vertical="center"/>
      <protection locked="0"/>
    </xf>
    <xf numFmtId="0" fontId="9" fillId="0" borderId="31" xfId="0" applyFont="1" applyFill="1" applyBorder="1" applyAlignment="1" applyProtection="1">
      <alignment vertical="center"/>
      <protection locked="0"/>
    </xf>
    <xf numFmtId="2" fontId="9" fillId="0" borderId="33" xfId="0" applyNumberFormat="1" applyFont="1" applyFill="1" applyBorder="1" applyAlignment="1" applyProtection="1">
      <alignment vertical="center"/>
      <protection locked="0"/>
    </xf>
    <xf numFmtId="0" fontId="9" fillId="0" borderId="32" xfId="0" applyFont="1" applyFill="1" applyBorder="1" applyAlignment="1" applyProtection="1">
      <alignment vertical="center"/>
      <protection locked="0"/>
    </xf>
    <xf numFmtId="169" fontId="9" fillId="0" borderId="19" xfId="0" applyNumberFormat="1" applyFont="1" applyFill="1" applyBorder="1" applyAlignment="1">
      <alignment horizontal="center" vertical="center"/>
    </xf>
    <xf numFmtId="4" fontId="9" fillId="0" borderId="32" xfId="0" applyNumberFormat="1" applyFont="1" applyFill="1" applyBorder="1" applyAlignment="1" applyProtection="1">
      <alignment vertical="center"/>
      <protection locked="0"/>
    </xf>
    <xf numFmtId="0" fontId="9" fillId="0" borderId="67" xfId="0" applyFont="1" applyFill="1" applyBorder="1" applyAlignment="1" applyProtection="1">
      <alignment horizontal="right" vertical="center" wrapText="1"/>
      <protection locked="0"/>
    </xf>
    <xf numFmtId="4" fontId="9" fillId="0" borderId="32" xfId="0" applyNumberFormat="1" applyFont="1" applyFill="1" applyBorder="1" applyAlignment="1">
      <alignment horizontal="center" vertical="center"/>
    </xf>
    <xf numFmtId="0" fontId="4" fillId="0" borderId="0" xfId="6" applyFont="1" applyFill="1" applyAlignment="1">
      <alignment vertical="center"/>
    </xf>
    <xf numFmtId="0" fontId="46" fillId="0" borderId="0" xfId="0" applyFont="1" applyFill="1" applyBorder="1" applyAlignment="1" applyProtection="1">
      <alignment horizontal="left" vertical="top" wrapText="1"/>
      <protection locked="0"/>
    </xf>
    <xf numFmtId="0" fontId="50" fillId="0" borderId="0" xfId="0" applyFont="1" applyAlignment="1">
      <alignment horizontal="left" vertical="center" wrapText="1"/>
    </xf>
    <xf numFmtId="0" fontId="4" fillId="0" borderId="0" xfId="0" applyFont="1" applyFill="1" applyBorder="1" applyAlignment="1" applyProtection="1">
      <alignment horizontal="center" vertical="center"/>
      <protection locked="0"/>
    </xf>
    <xf numFmtId="0" fontId="4" fillId="0" borderId="0" xfId="34" applyFont="1" applyFill="1" applyBorder="1" applyAlignment="1" applyProtection="1">
      <alignment vertical="center"/>
      <protection locked="0"/>
    </xf>
    <xf numFmtId="0" fontId="4" fillId="0" borderId="0" xfId="31" applyFont="1" applyBorder="1" applyAlignment="1" applyProtection="1">
      <alignment vertical="center"/>
      <protection locked="0"/>
    </xf>
    <xf numFmtId="0" fontId="55" fillId="0" borderId="0" xfId="30" applyFont="1" applyAlignment="1">
      <alignment vertical="center"/>
    </xf>
    <xf numFmtId="4" fontId="4" fillId="0" borderId="0" xfId="0" applyNumberFormat="1" applyFont="1" applyFill="1" applyBorder="1" applyAlignment="1" applyProtection="1">
      <alignment horizontal="right" vertical="center"/>
      <protection locked="0"/>
    </xf>
    <xf numFmtId="0" fontId="49" fillId="0" borderId="0" xfId="6" applyFont="1" applyBorder="1" applyAlignment="1">
      <alignment horizontal="left" vertical="center" wrapText="1"/>
    </xf>
    <xf numFmtId="0" fontId="24" fillId="0" borderId="59" xfId="6" applyFont="1" applyFill="1" applyBorder="1" applyAlignment="1">
      <alignment horizontal="center" vertical="center" wrapText="1"/>
    </xf>
    <xf numFmtId="0" fontId="24" fillId="0" borderId="59" xfId="6" applyFont="1" applyBorder="1" applyAlignment="1">
      <alignment horizontal="center" vertical="center" wrapText="1"/>
    </xf>
    <xf numFmtId="0" fontId="5" fillId="0" borderId="0" xfId="0" applyFont="1" applyFill="1" applyAlignment="1"/>
    <xf numFmtId="169" fontId="9" fillId="0" borderId="17" xfId="34" applyNumberFormat="1" applyFont="1" applyFill="1" applyBorder="1" applyAlignment="1">
      <alignment horizontal="center" vertical="center" wrapText="1"/>
    </xf>
    <xf numFmtId="1" fontId="9" fillId="0" borderId="17" xfId="34" applyNumberFormat="1" applyFont="1" applyFill="1" applyBorder="1" applyAlignment="1">
      <alignment horizontal="center" vertical="center" wrapText="1"/>
    </xf>
    <xf numFmtId="0" fontId="47" fillId="0" borderId="0" xfId="3" quotePrefix="1" applyFont="1" applyBorder="1" applyAlignment="1">
      <alignment horizontal="right" vertical="center" wrapText="1"/>
    </xf>
    <xf numFmtId="4" fontId="47" fillId="0" borderId="0" xfId="4" applyNumberFormat="1" applyFont="1" applyBorder="1" applyAlignment="1">
      <alignment horizontal="right" vertical="center" wrapText="1"/>
    </xf>
    <xf numFmtId="0" fontId="47" fillId="0" borderId="0" xfId="0" applyFont="1" applyBorder="1" applyAlignment="1">
      <alignment vertical="center" wrapText="1"/>
    </xf>
    <xf numFmtId="0" fontId="47" fillId="0" borderId="0" xfId="0" applyFont="1" applyAlignment="1">
      <alignment vertical="center" wrapText="1"/>
    </xf>
    <xf numFmtId="0" fontId="5" fillId="0" borderId="0" xfId="31" applyFont="1" applyBorder="1" applyAlignment="1" applyProtection="1">
      <alignment vertical="center"/>
      <protection locked="0"/>
    </xf>
    <xf numFmtId="0" fontId="5" fillId="0" borderId="0" xfId="31" applyFont="1" applyBorder="1" applyAlignment="1" applyProtection="1">
      <alignment horizontal="center" vertical="center"/>
      <protection locked="0"/>
    </xf>
    <xf numFmtId="2" fontId="5" fillId="0" borderId="0" xfId="31" applyNumberFormat="1" applyFont="1" applyBorder="1" applyAlignment="1" applyProtection="1">
      <alignment horizontal="left" vertical="center"/>
      <protection locked="0"/>
    </xf>
    <xf numFmtId="0" fontId="61" fillId="0" borderId="0" xfId="31" applyFont="1" applyBorder="1" applyAlignment="1" applyProtection="1">
      <alignment vertical="center" wrapText="1"/>
      <protection locked="0"/>
    </xf>
    <xf numFmtId="0" fontId="33" fillId="0" borderId="0" xfId="6" applyFont="1" applyAlignment="1">
      <alignment vertical="center"/>
    </xf>
    <xf numFmtId="4" fontId="4" fillId="0" borderId="0" xfId="34" applyNumberFormat="1" applyFont="1" applyFill="1" applyBorder="1" applyAlignment="1" applyProtection="1">
      <alignment horizontal="right" vertical="center"/>
      <protection locked="0"/>
    </xf>
    <xf numFmtId="0" fontId="5" fillId="0" borderId="0" xfId="31" applyFont="1" applyFill="1" applyBorder="1" applyAlignment="1" applyProtection="1">
      <alignment vertical="center"/>
      <protection locked="0"/>
    </xf>
    <xf numFmtId="2" fontId="5" fillId="0" borderId="0" xfId="34" applyNumberFormat="1" applyFont="1" applyFill="1" applyBorder="1" applyAlignment="1" applyProtection="1">
      <alignment horizontal="left" vertical="center"/>
      <protection locked="0"/>
    </xf>
    <xf numFmtId="0" fontId="61" fillId="0" borderId="0" xfId="6" applyFont="1" applyFill="1" applyAlignment="1">
      <alignment vertical="center" wrapText="1"/>
    </xf>
    <xf numFmtId="4" fontId="61" fillId="0" borderId="0" xfId="6" applyNumberFormat="1" applyFont="1" applyFill="1" applyAlignment="1">
      <alignment vertical="center" wrapText="1"/>
    </xf>
    <xf numFmtId="0" fontId="9" fillId="0" borderId="17" xfId="0" applyFont="1" applyFill="1" applyBorder="1" applyAlignment="1" applyProtection="1">
      <alignment horizontal="left" vertical="center" wrapText="1"/>
      <protection locked="0"/>
    </xf>
    <xf numFmtId="4" fontId="9" fillId="0" borderId="28" xfId="0" applyNumberFormat="1" applyFont="1" applyFill="1" applyBorder="1" applyAlignment="1" applyProtection="1">
      <alignment vertical="center"/>
      <protection locked="0"/>
    </xf>
    <xf numFmtId="0" fontId="47" fillId="0" borderId="0" xfId="3" quotePrefix="1" applyFont="1" applyBorder="1" applyAlignment="1">
      <alignment horizontal="left" vertical="center" wrapText="1"/>
    </xf>
    <xf numFmtId="4" fontId="26" fillId="4" borderId="62" xfId="36" applyNumberFormat="1" applyFont="1" applyFill="1" applyBorder="1" applyAlignment="1" applyProtection="1">
      <alignment vertical="center"/>
      <protection locked="0"/>
    </xf>
    <xf numFmtId="4" fontId="26" fillId="4" borderId="62" xfId="6" applyNumberFormat="1" applyFont="1" applyFill="1" applyBorder="1" applyAlignment="1">
      <alignment vertical="center"/>
    </xf>
    <xf numFmtId="0" fontId="4" fillId="2" borderId="0" xfId="6" applyFont="1" applyFill="1" applyAlignment="1">
      <alignment vertical="center"/>
    </xf>
    <xf numFmtId="4" fontId="25" fillId="0" borderId="59" xfId="36" applyNumberFormat="1" applyFont="1" applyFill="1" applyBorder="1" applyAlignment="1" applyProtection="1">
      <alignment vertical="center"/>
      <protection locked="0"/>
    </xf>
    <xf numFmtId="4" fontId="25" fillId="0" borderId="59" xfId="6" applyNumberFormat="1" applyFont="1" applyFill="1" applyBorder="1" applyAlignment="1">
      <alignment vertical="center"/>
    </xf>
    <xf numFmtId="2" fontId="4" fillId="0" borderId="0" xfId="0" applyNumberFormat="1" applyFont="1" applyFill="1" applyBorder="1" applyAlignment="1" applyProtection="1">
      <alignment horizontal="center" vertical="center" wrapText="1"/>
      <protection locked="0"/>
    </xf>
    <xf numFmtId="4" fontId="9" fillId="0" borderId="66" xfId="34" applyNumberFormat="1" applyFont="1" applyFill="1" applyBorder="1" applyAlignment="1">
      <alignment horizontal="right" vertical="center" wrapText="1"/>
    </xf>
    <xf numFmtId="0" fontId="10" fillId="0" borderId="17" xfId="0" applyFont="1" applyFill="1" applyBorder="1" applyAlignment="1" applyProtection="1">
      <alignment horizontal="left" vertical="center" wrapText="1"/>
      <protection locked="0"/>
    </xf>
    <xf numFmtId="0" fontId="62" fillId="0" borderId="10" xfId="0" applyFont="1" applyFill="1" applyBorder="1" applyAlignment="1" applyProtection="1">
      <alignment horizontal="left" vertical="top" wrapText="1"/>
      <protection locked="0"/>
    </xf>
    <xf numFmtId="0" fontId="37" fillId="0" borderId="17" xfId="0" applyFont="1" applyFill="1" applyBorder="1" applyAlignment="1">
      <alignment vertical="center" wrapText="1"/>
    </xf>
    <xf numFmtId="0" fontId="10" fillId="0" borderId="54" xfId="0" applyFont="1" applyFill="1" applyBorder="1" applyAlignment="1" applyProtection="1">
      <alignment horizontal="center" vertical="center" wrapText="1"/>
      <protection locked="0"/>
    </xf>
    <xf numFmtId="4" fontId="10" fillId="0" borderId="54" xfId="0" applyNumberFormat="1" applyFont="1" applyFill="1" applyBorder="1" applyAlignment="1" applyProtection="1">
      <alignment horizontal="center" vertical="center" wrapText="1"/>
      <protection locked="0"/>
    </xf>
    <xf numFmtId="9" fontId="9" fillId="0" borderId="45" xfId="0" applyNumberFormat="1" applyFont="1" applyFill="1" applyBorder="1" applyAlignment="1" applyProtection="1">
      <alignment horizontal="center" vertical="center" wrapText="1"/>
      <protection locked="0"/>
    </xf>
    <xf numFmtId="0" fontId="10" fillId="0" borderId="0" xfId="0" applyFont="1" applyFill="1" applyBorder="1" applyAlignment="1" applyProtection="1">
      <alignment vertical="center"/>
      <protection locked="0"/>
    </xf>
    <xf numFmtId="0" fontId="37" fillId="0" borderId="0" xfId="0" applyFont="1" applyFill="1" applyBorder="1" applyAlignment="1">
      <alignment vertical="center" wrapText="1"/>
    </xf>
    <xf numFmtId="0" fontId="10" fillId="0" borderId="0" xfId="0" applyFont="1" applyFill="1" applyBorder="1" applyAlignment="1" applyProtection="1">
      <alignment horizontal="center" vertical="center"/>
      <protection locked="0"/>
    </xf>
    <xf numFmtId="165" fontId="25" fillId="0" borderId="0" xfId="6" applyNumberFormat="1" applyFont="1" applyAlignment="1">
      <alignment horizontal="left" vertical="center"/>
    </xf>
    <xf numFmtId="2" fontId="5" fillId="0" borderId="0" xfId="0" applyNumberFormat="1" applyFont="1" applyFill="1" applyBorder="1" applyAlignment="1" applyProtection="1">
      <alignment vertical="center" wrapText="1"/>
      <protection locked="0"/>
    </xf>
    <xf numFmtId="0" fontId="5" fillId="0" borderId="17" xfId="0" applyFont="1" applyFill="1" applyBorder="1" applyAlignment="1" applyProtection="1">
      <alignment horizontal="left" vertical="center" wrapText="1"/>
      <protection locked="0"/>
    </xf>
    <xf numFmtId="0" fontId="5" fillId="0" borderId="17" xfId="0" applyFont="1" applyFill="1" applyBorder="1" applyAlignment="1" applyProtection="1">
      <alignment horizontal="left" vertical="top" wrapText="1"/>
      <protection locked="0"/>
    </xf>
    <xf numFmtId="0" fontId="4" fillId="0" borderId="17" xfId="0" applyFont="1" applyFill="1" applyBorder="1" applyAlignment="1" applyProtection="1">
      <alignment horizontal="center" vertical="center" wrapText="1"/>
      <protection locked="0"/>
    </xf>
    <xf numFmtId="0" fontId="5" fillId="0" borderId="17" xfId="0" applyFont="1" applyFill="1" applyBorder="1" applyAlignment="1" applyProtection="1">
      <alignment horizontal="center" vertical="top" wrapText="1"/>
      <protection locked="0"/>
    </xf>
    <xf numFmtId="4" fontId="5" fillId="0" borderId="3" xfId="0" applyNumberFormat="1" applyFont="1" applyFill="1" applyBorder="1" applyAlignment="1" applyProtection="1">
      <alignment vertical="center"/>
      <protection locked="0"/>
    </xf>
    <xf numFmtId="0" fontId="4" fillId="0" borderId="18" xfId="0" applyFont="1" applyFill="1" applyBorder="1" applyAlignment="1" applyProtection="1">
      <alignment horizontal="right" vertical="center" wrapText="1"/>
      <protection locked="0"/>
    </xf>
    <xf numFmtId="0" fontId="5" fillId="0" borderId="19" xfId="0" applyFont="1" applyFill="1" applyBorder="1" applyAlignment="1" applyProtection="1">
      <alignment horizontal="left" vertical="center" wrapText="1"/>
      <protection locked="0"/>
    </xf>
    <xf numFmtId="0" fontId="5" fillId="0" borderId="19" xfId="0" applyFont="1" applyFill="1" applyBorder="1" applyAlignment="1" applyProtection="1">
      <alignment horizontal="left" vertical="top" wrapText="1"/>
      <protection locked="0"/>
    </xf>
    <xf numFmtId="0" fontId="4" fillId="0" borderId="19" xfId="0" applyFont="1" applyFill="1" applyBorder="1" applyAlignment="1" applyProtection="1">
      <alignment horizontal="left" vertical="top" wrapText="1"/>
      <protection locked="0"/>
    </xf>
    <xf numFmtId="0" fontId="5" fillId="0" borderId="19" xfId="0" applyFont="1" applyFill="1" applyBorder="1" applyAlignment="1" applyProtection="1">
      <alignment horizontal="center" vertical="top" wrapText="1"/>
      <protection locked="0"/>
    </xf>
    <xf numFmtId="4" fontId="5" fillId="0" borderId="51" xfId="0" applyNumberFormat="1" applyFont="1" applyFill="1" applyBorder="1" applyAlignment="1" applyProtection="1">
      <alignment vertical="center"/>
      <protection locked="0"/>
    </xf>
    <xf numFmtId="0" fontId="4" fillId="0" borderId="0" xfId="0" applyFont="1" applyFill="1" applyBorder="1" applyAlignment="1">
      <alignment horizontal="center" vertical="center"/>
    </xf>
    <xf numFmtId="0" fontId="5" fillId="0" borderId="0" xfId="0" applyFont="1" applyFill="1" applyBorder="1" applyAlignment="1" applyProtection="1">
      <alignment horizontal="left" vertical="center" wrapText="1"/>
      <protection locked="0"/>
    </xf>
    <xf numFmtId="0" fontId="5" fillId="0" borderId="0" xfId="0" applyFont="1" applyFill="1" applyBorder="1" applyAlignment="1" applyProtection="1">
      <alignment horizontal="left" vertical="top" wrapText="1"/>
      <protection locked="0"/>
    </xf>
    <xf numFmtId="0" fontId="4" fillId="0" borderId="0" xfId="0" applyFont="1" applyFill="1" applyBorder="1" applyAlignment="1" applyProtection="1">
      <alignment horizontal="left" vertical="top" wrapText="1"/>
      <protection locked="0"/>
    </xf>
    <xf numFmtId="0" fontId="5" fillId="0" borderId="0" xfId="0" applyFont="1" applyFill="1" applyBorder="1" applyAlignment="1" applyProtection="1">
      <alignment horizontal="center" vertical="top" wrapText="1"/>
      <protection locked="0"/>
    </xf>
    <xf numFmtId="4" fontId="5" fillId="0" borderId="0" xfId="0" applyNumberFormat="1" applyFont="1" applyFill="1" applyBorder="1" applyAlignment="1" applyProtection="1">
      <alignment vertical="center"/>
      <protection locked="0"/>
    </xf>
    <xf numFmtId="2" fontId="4" fillId="0" borderId="0" xfId="0" applyNumberFormat="1" applyFont="1" applyFill="1" applyBorder="1" applyAlignment="1" applyProtection="1">
      <alignment horizontal="left" vertical="center"/>
      <protection locked="0"/>
    </xf>
    <xf numFmtId="0" fontId="24" fillId="0" borderId="17" xfId="0" applyFont="1" applyFill="1" applyBorder="1" applyAlignment="1" applyProtection="1">
      <alignment vertical="top" wrapText="1"/>
      <protection locked="0"/>
    </xf>
    <xf numFmtId="9" fontId="9" fillId="0" borderId="17" xfId="0" applyNumberFormat="1" applyFont="1" applyFill="1" applyBorder="1" applyAlignment="1" applyProtection="1">
      <alignment horizontal="center" vertical="center" wrapText="1"/>
      <protection locked="0"/>
    </xf>
    <xf numFmtId="0" fontId="24" fillId="0" borderId="17" xfId="0" applyFont="1" applyFill="1" applyBorder="1" applyAlignment="1" applyProtection="1">
      <alignment vertical="center" wrapText="1"/>
      <protection locked="0"/>
    </xf>
    <xf numFmtId="0" fontId="24" fillId="0" borderId="17" xfId="0" applyFont="1" applyFill="1" applyBorder="1" applyAlignment="1" applyProtection="1">
      <alignment vertical="center"/>
      <protection locked="0"/>
    </xf>
    <xf numFmtId="0" fontId="63" fillId="0" borderId="7" xfId="28" applyFont="1" applyFill="1" applyBorder="1" applyAlignment="1">
      <alignment horizontal="centerContinuous" vertical="center" wrapText="1"/>
    </xf>
    <xf numFmtId="0" fontId="9" fillId="0" borderId="14" xfId="0" applyFont="1" applyFill="1" applyBorder="1" applyAlignment="1" applyProtection="1">
      <alignment horizontal="left" vertical="center" wrapText="1"/>
      <protection locked="0"/>
    </xf>
    <xf numFmtId="2" fontId="9" fillId="0" borderId="14" xfId="0" applyNumberFormat="1" applyFont="1" applyFill="1" applyBorder="1" applyAlignment="1" applyProtection="1">
      <alignment horizontal="center" vertical="center"/>
      <protection locked="0"/>
    </xf>
    <xf numFmtId="0" fontId="9" fillId="0" borderId="19" xfId="0" applyFont="1" applyFill="1" applyBorder="1" applyAlignment="1" applyProtection="1">
      <alignment vertical="center"/>
      <protection locked="0"/>
    </xf>
    <xf numFmtId="0" fontId="25" fillId="4" borderId="66" xfId="6" applyFont="1" applyFill="1" applyBorder="1" applyAlignment="1">
      <alignment vertical="center"/>
    </xf>
    <xf numFmtId="166" fontId="27" fillId="4" borderId="62" xfId="6" applyNumberFormat="1" applyFont="1" applyFill="1" applyBorder="1" applyAlignment="1">
      <alignment vertical="center" wrapText="1"/>
    </xf>
    <xf numFmtId="0" fontId="9" fillId="0" borderId="65" xfId="0" applyFont="1" applyFill="1" applyBorder="1" applyAlignment="1" applyProtection="1">
      <alignment horizontal="left" vertical="center" wrapText="1"/>
      <protection locked="0"/>
    </xf>
    <xf numFmtId="0" fontId="10" fillId="0" borderId="23" xfId="0" applyFont="1" applyFill="1" applyBorder="1" applyAlignment="1" applyProtection="1">
      <alignment horizontal="left" vertical="center" wrapText="1"/>
      <protection locked="0"/>
    </xf>
    <xf numFmtId="0" fontId="9" fillId="0" borderId="23" xfId="0" applyFont="1" applyFill="1" applyBorder="1" applyAlignment="1" applyProtection="1">
      <alignment horizontal="left" vertical="center" wrapText="1"/>
      <protection locked="0"/>
    </xf>
    <xf numFmtId="0" fontId="9" fillId="0" borderId="1" xfId="0" applyFont="1" applyFill="1" applyBorder="1" applyAlignment="1" applyProtection="1">
      <alignment vertical="center" wrapText="1"/>
      <protection locked="0"/>
    </xf>
    <xf numFmtId="2" fontId="9" fillId="0" borderId="1" xfId="0" applyNumberFormat="1" applyFont="1" applyFill="1" applyBorder="1" applyAlignment="1" applyProtection="1">
      <alignment horizontal="center" vertical="center"/>
      <protection locked="0"/>
    </xf>
    <xf numFmtId="0" fontId="9" fillId="0" borderId="69" xfId="0" applyFont="1" applyFill="1" applyBorder="1" applyAlignment="1" applyProtection="1">
      <alignment horizontal="left" vertical="top" wrapText="1"/>
      <protection locked="0"/>
    </xf>
    <xf numFmtId="0" fontId="5" fillId="0" borderId="19" xfId="0" applyFont="1" applyFill="1" applyBorder="1" applyAlignment="1" applyProtection="1">
      <alignment horizontal="center" vertical="center" wrapText="1"/>
      <protection locked="0"/>
    </xf>
    <xf numFmtId="168" fontId="4" fillId="0" borderId="17" xfId="0" applyNumberFormat="1" applyFont="1" applyFill="1" applyBorder="1" applyAlignment="1" applyProtection="1">
      <alignment horizontal="center" vertical="center" wrapText="1"/>
      <protection locked="0"/>
    </xf>
    <xf numFmtId="168" fontId="4" fillId="0" borderId="19" xfId="0" applyNumberFormat="1" applyFont="1" applyFill="1" applyBorder="1" applyAlignment="1" applyProtection="1">
      <alignment horizontal="center" vertical="center" wrapText="1"/>
      <protection locked="0"/>
    </xf>
    <xf numFmtId="0" fontId="24" fillId="0" borderId="45" xfId="0" applyFont="1" applyFill="1" applyBorder="1" applyAlignment="1" applyProtection="1">
      <alignment vertical="center" wrapText="1"/>
      <protection locked="0"/>
    </xf>
    <xf numFmtId="0" fontId="4" fillId="0" borderId="17" xfId="0" applyFont="1" applyFill="1" applyBorder="1" applyAlignment="1">
      <alignment horizontal="center" vertical="center"/>
    </xf>
    <xf numFmtId="168" fontId="9" fillId="0" borderId="28" xfId="34" applyNumberFormat="1" applyFont="1" applyFill="1" applyBorder="1" applyAlignment="1">
      <alignment horizontal="center" vertical="center" wrapText="1"/>
    </xf>
    <xf numFmtId="2" fontId="5" fillId="0" borderId="0" xfId="31" applyNumberFormat="1" applyFont="1" applyFill="1" applyBorder="1" applyAlignment="1" applyProtection="1">
      <alignment horizontal="left" vertical="center"/>
      <protection locked="0"/>
    </xf>
    <xf numFmtId="4" fontId="5" fillId="0" borderId="0" xfId="4" applyNumberFormat="1" applyFont="1" applyFill="1" applyBorder="1" applyAlignment="1">
      <alignment horizontal="right" vertical="center" wrapText="1"/>
    </xf>
    <xf numFmtId="0" fontId="5" fillId="0" borderId="0" xfId="0" applyFont="1" applyFill="1" applyBorder="1" applyAlignment="1" applyProtection="1">
      <alignment horizontal="center" vertical="center"/>
      <protection locked="0"/>
    </xf>
    <xf numFmtId="0" fontId="19" fillId="0" borderId="0" xfId="28" applyFont="1" applyFill="1" applyBorder="1" applyAlignment="1">
      <alignment horizontal="center" vertical="center" wrapText="1"/>
    </xf>
    <xf numFmtId="0" fontId="18" fillId="0" borderId="0" xfId="28" applyFont="1" applyFill="1" applyAlignment="1">
      <alignment horizontal="center" vertical="center"/>
    </xf>
    <xf numFmtId="0" fontId="9" fillId="0" borderId="1" xfId="34" applyFont="1" applyFill="1" applyBorder="1" applyAlignment="1" applyProtection="1">
      <alignment horizontal="center" vertical="center" wrapText="1"/>
      <protection locked="0"/>
    </xf>
    <xf numFmtId="0" fontId="9" fillId="0" borderId="45" xfId="34" applyFont="1" applyFill="1" applyBorder="1" applyAlignment="1">
      <alignment horizontal="center" vertical="center" wrapText="1"/>
    </xf>
    <xf numFmtId="0" fontId="9" fillId="0" borderId="28" xfId="34" applyFont="1" applyFill="1" applyBorder="1" applyAlignment="1">
      <alignment horizontal="center" vertical="center" wrapText="1"/>
    </xf>
    <xf numFmtId="4" fontId="9" fillId="0" borderId="52" xfId="34" applyNumberFormat="1" applyFont="1" applyFill="1" applyBorder="1" applyAlignment="1">
      <alignment horizontal="right" vertical="center" wrapText="1"/>
    </xf>
    <xf numFmtId="3" fontId="9" fillId="0" borderId="45" xfId="34" applyNumberFormat="1" applyFont="1" applyFill="1" applyBorder="1" applyAlignment="1">
      <alignment horizontal="center" vertical="center" wrapText="1"/>
    </xf>
    <xf numFmtId="0" fontId="9" fillId="0" borderId="53" xfId="34" applyFont="1" applyFill="1" applyBorder="1" applyAlignment="1">
      <alignment horizontal="center" vertical="center" wrapText="1"/>
    </xf>
    <xf numFmtId="0" fontId="9" fillId="0" borderId="0" xfId="34" applyFont="1" applyFill="1" applyBorder="1" applyAlignment="1" applyProtection="1">
      <alignment horizontal="left" vertical="center"/>
      <protection locked="0"/>
    </xf>
    <xf numFmtId="0" fontId="5" fillId="0" borderId="0" xfId="34" applyFont="1" applyFill="1" applyBorder="1" applyAlignment="1" applyProtection="1">
      <alignment horizontal="center" vertical="center"/>
      <protection locked="0"/>
    </xf>
    <xf numFmtId="0" fontId="4" fillId="0" borderId="0" xfId="0" applyFont="1" applyFill="1" applyBorder="1" applyAlignment="1" applyProtection="1">
      <alignment horizontal="center" vertical="center"/>
      <protection locked="0"/>
    </xf>
    <xf numFmtId="0" fontId="10" fillId="0" borderId="0" xfId="0" applyFont="1" applyFill="1" applyBorder="1" applyAlignment="1">
      <alignment horizontal="left" wrapText="1"/>
    </xf>
    <xf numFmtId="169" fontId="10" fillId="0" borderId="0" xfId="0" applyNumberFormat="1" applyFont="1" applyFill="1" applyBorder="1" applyAlignment="1">
      <alignment horizontal="center" wrapText="1"/>
    </xf>
    <xf numFmtId="4" fontId="10" fillId="0" borderId="0" xfId="0" applyNumberFormat="1" applyFont="1" applyFill="1" applyBorder="1" applyAlignment="1">
      <alignment horizontal="center" wrapText="1"/>
    </xf>
    <xf numFmtId="0" fontId="40" fillId="0" borderId="0" xfId="0" applyFont="1" applyFill="1"/>
    <xf numFmtId="0" fontId="7" fillId="0" borderId="0" xfId="0" applyFont="1" applyFill="1"/>
    <xf numFmtId="169" fontId="10" fillId="0" borderId="28" xfId="0" applyNumberFormat="1" applyFont="1" applyFill="1" applyBorder="1" applyAlignment="1">
      <alignment horizontal="center" vertical="center"/>
    </xf>
    <xf numFmtId="4" fontId="9" fillId="0" borderId="0" xfId="34" applyNumberFormat="1" applyFont="1" applyFill="1" applyBorder="1" applyAlignment="1" applyProtection="1">
      <alignment vertical="center"/>
      <protection locked="0"/>
    </xf>
    <xf numFmtId="0" fontId="9" fillId="0" borderId="0" xfId="34" quotePrefix="1" applyFont="1" applyFill="1" applyBorder="1" applyAlignment="1" applyProtection="1">
      <alignment horizontal="left" vertical="center" wrapText="1"/>
      <protection locked="0"/>
    </xf>
    <xf numFmtId="2" fontId="9" fillId="0" borderId="0" xfId="34" applyNumberFormat="1" applyFont="1" applyFill="1" applyBorder="1" applyAlignment="1" applyProtection="1">
      <alignment horizontal="center" vertical="center" wrapText="1"/>
      <protection locked="0"/>
    </xf>
    <xf numFmtId="0" fontId="9" fillId="0" borderId="0" xfId="34" applyFont="1" applyFill="1" applyBorder="1" applyAlignment="1" applyProtection="1">
      <alignment horizontal="left" vertical="top" wrapText="1"/>
      <protection locked="0"/>
    </xf>
    <xf numFmtId="170" fontId="9" fillId="0" borderId="0" xfId="34" applyNumberFormat="1" applyFont="1" applyFill="1" applyBorder="1" applyAlignment="1" applyProtection="1">
      <alignment horizontal="right" vertical="center"/>
      <protection locked="0"/>
    </xf>
    <xf numFmtId="0" fontId="9" fillId="0" borderId="23" xfId="34" applyFont="1" applyFill="1" applyBorder="1" applyAlignment="1" applyProtection="1">
      <alignment horizontal="center" vertical="center"/>
      <protection locked="0"/>
    </xf>
    <xf numFmtId="169" fontId="10" fillId="0" borderId="17" xfId="34" applyNumberFormat="1" applyFont="1" applyFill="1" applyBorder="1" applyAlignment="1" applyProtection="1">
      <alignment horizontal="center" vertical="center" wrapText="1"/>
      <protection locked="0"/>
    </xf>
    <xf numFmtId="0" fontId="33" fillId="0" borderId="0" xfId="6" applyFont="1" applyFill="1" applyAlignment="1">
      <alignment vertical="center"/>
    </xf>
    <xf numFmtId="0" fontId="9" fillId="0" borderId="24" xfId="34" applyFont="1" applyFill="1" applyBorder="1" applyAlignment="1" applyProtection="1">
      <alignment horizontal="center" vertical="center"/>
      <protection locked="0"/>
    </xf>
    <xf numFmtId="169" fontId="10" fillId="0" borderId="19" xfId="34" applyNumberFormat="1" applyFont="1" applyFill="1" applyBorder="1" applyAlignment="1" applyProtection="1">
      <alignment horizontal="center" vertical="center" wrapText="1"/>
      <protection locked="0"/>
    </xf>
    <xf numFmtId="0" fontId="55" fillId="0" borderId="0" xfId="30" applyFont="1" applyFill="1" applyAlignment="1">
      <alignment vertical="center"/>
    </xf>
    <xf numFmtId="0" fontId="4" fillId="0" borderId="0" xfId="31" applyFont="1" applyFill="1" applyBorder="1" applyAlignment="1" applyProtection="1">
      <alignment vertical="center"/>
      <protection locked="0"/>
    </xf>
    <xf numFmtId="0" fontId="5" fillId="0" borderId="0" xfId="31" applyFont="1" applyFill="1" applyBorder="1" applyAlignment="1" applyProtection="1">
      <alignment horizontal="center" vertical="center"/>
      <protection locked="0"/>
    </xf>
    <xf numFmtId="0" fontId="61" fillId="0" borderId="0" xfId="31" applyFont="1" applyFill="1" applyBorder="1" applyAlignment="1" applyProtection="1">
      <alignment vertical="center" wrapText="1"/>
      <protection locked="0"/>
    </xf>
    <xf numFmtId="0" fontId="9" fillId="0" borderId="0" xfId="34" applyFont="1" applyFill="1" applyBorder="1" applyAlignment="1" applyProtection="1">
      <alignment horizontal="right" vertical="center"/>
      <protection locked="0"/>
    </xf>
    <xf numFmtId="2" fontId="9" fillId="0" borderId="0" xfId="34" applyNumberFormat="1" applyFont="1" applyFill="1" applyBorder="1" applyAlignment="1" applyProtection="1">
      <alignment horizontal="center" vertical="center"/>
      <protection locked="0"/>
    </xf>
    <xf numFmtId="4" fontId="17" fillId="0" borderId="0" xfId="34" applyNumberFormat="1" applyFont="1" applyFill="1" applyBorder="1" applyAlignment="1" applyProtection="1">
      <alignment horizontal="left" vertical="center"/>
      <protection locked="0"/>
    </xf>
    <xf numFmtId="0" fontId="20" fillId="0" borderId="0" xfId="0" applyFont="1" applyFill="1" applyBorder="1" applyAlignment="1" applyProtection="1">
      <alignment horizontal="center" vertical="center"/>
      <protection locked="0"/>
    </xf>
    <xf numFmtId="2" fontId="10" fillId="0" borderId="0" xfId="0" applyNumberFormat="1" applyFont="1" applyFill="1" applyBorder="1" applyAlignment="1" applyProtection="1">
      <alignment horizontal="left" vertical="center"/>
      <protection locked="0"/>
    </xf>
    <xf numFmtId="0" fontId="10" fillId="0" borderId="0" xfId="0" applyFont="1" applyFill="1" applyBorder="1" applyAlignment="1" applyProtection="1">
      <alignment horizontal="left" vertical="center"/>
      <protection locked="0"/>
    </xf>
    <xf numFmtId="0" fontId="21" fillId="0" borderId="0" xfId="0" applyFont="1" applyFill="1" applyBorder="1" applyAlignment="1" applyProtection="1">
      <alignment horizontal="center" vertical="center"/>
      <protection locked="0"/>
    </xf>
    <xf numFmtId="0" fontId="20" fillId="0" borderId="0" xfId="0" applyFont="1" applyFill="1" applyBorder="1" applyAlignment="1" applyProtection="1">
      <alignment vertical="center"/>
      <protection locked="0"/>
    </xf>
    <xf numFmtId="2" fontId="10" fillId="0" borderId="0" xfId="0" applyNumberFormat="1" applyFont="1" applyFill="1" applyBorder="1" applyAlignment="1" applyProtection="1">
      <alignment horizontal="center" vertical="center"/>
      <protection locked="0"/>
    </xf>
    <xf numFmtId="2" fontId="9" fillId="0" borderId="0" xfId="34" applyNumberFormat="1" applyFont="1" applyFill="1" applyBorder="1" applyAlignment="1" applyProtection="1">
      <alignment horizontal="left" vertical="center"/>
      <protection locked="0"/>
    </xf>
    <xf numFmtId="0" fontId="10" fillId="0" borderId="0" xfId="0" applyFont="1" applyFill="1" applyAlignment="1">
      <alignment vertical="center"/>
    </xf>
    <xf numFmtId="0" fontId="10" fillId="0" borderId="0" xfId="34" applyFont="1" applyFill="1" applyBorder="1" applyAlignment="1" applyProtection="1">
      <alignment horizontal="center" vertical="center"/>
      <protection locked="0"/>
    </xf>
    <xf numFmtId="0" fontId="37" fillId="0" borderId="17" xfId="34" applyFont="1" applyFill="1" applyBorder="1" applyAlignment="1" applyProtection="1">
      <alignment horizontal="center" vertical="center" wrapText="1"/>
      <protection locked="0"/>
    </xf>
    <xf numFmtId="3" fontId="37" fillId="0" borderId="17" xfId="34" applyNumberFormat="1" applyFont="1" applyFill="1" applyBorder="1" applyAlignment="1" applyProtection="1">
      <alignment horizontal="center" vertical="center" wrapText="1"/>
      <protection locked="0"/>
    </xf>
    <xf numFmtId="0" fontId="37" fillId="0" borderId="0" xfId="34" applyFont="1" applyFill="1" applyBorder="1" applyAlignment="1" applyProtection="1">
      <alignment vertical="center" wrapText="1"/>
      <protection locked="0"/>
    </xf>
    <xf numFmtId="0" fontId="10" fillId="0" borderId="7" xfId="34" applyFont="1" applyFill="1" applyBorder="1" applyAlignment="1" applyProtection="1">
      <alignment vertical="center" wrapText="1"/>
      <protection locked="0"/>
    </xf>
    <xf numFmtId="0" fontId="10" fillId="0" borderId="10" xfId="34" applyFont="1" applyFill="1" applyBorder="1" applyAlignment="1" applyProtection="1">
      <alignment horizontal="center" vertical="center" wrapText="1"/>
      <protection locked="0"/>
    </xf>
    <xf numFmtId="4" fontId="10" fillId="0" borderId="10" xfId="34" applyNumberFormat="1" applyFont="1" applyFill="1" applyBorder="1" applyAlignment="1" applyProtection="1">
      <alignment horizontal="center" vertical="center" wrapText="1"/>
      <protection locked="0"/>
    </xf>
    <xf numFmtId="2" fontId="10" fillId="0" borderId="10" xfId="34" applyNumberFormat="1" applyFont="1" applyFill="1" applyBorder="1" applyAlignment="1" applyProtection="1">
      <alignment horizontal="center" vertical="center" wrapText="1"/>
      <protection locked="0"/>
    </xf>
    <xf numFmtId="4" fontId="10" fillId="0" borderId="12" xfId="34" applyNumberFormat="1" applyFont="1" applyFill="1" applyBorder="1" applyAlignment="1" applyProtection="1">
      <alignment vertical="center" wrapText="1"/>
      <protection locked="0"/>
    </xf>
    <xf numFmtId="0" fontId="10" fillId="0" borderId="56" xfId="34" applyFont="1" applyFill="1" applyBorder="1" applyAlignment="1" applyProtection="1">
      <alignment horizontal="center" vertical="center"/>
      <protection locked="0"/>
    </xf>
    <xf numFmtId="0" fontId="9" fillId="0" borderId="45" xfId="34" applyFont="1" applyFill="1" applyBorder="1" applyAlignment="1" applyProtection="1">
      <alignment horizontal="center" vertical="center" wrapText="1"/>
      <protection locked="0"/>
    </xf>
    <xf numFmtId="4" fontId="9" fillId="0" borderId="57" xfId="34" applyNumberFormat="1" applyFont="1" applyFill="1" applyBorder="1" applyAlignment="1" applyProtection="1">
      <alignment vertical="center"/>
    </xf>
    <xf numFmtId="0" fontId="42" fillId="0" borderId="0" xfId="34" applyFont="1" applyFill="1" applyBorder="1" applyAlignment="1" applyProtection="1">
      <alignment vertical="center"/>
      <protection locked="0"/>
    </xf>
    <xf numFmtId="0" fontId="56" fillId="0" borderId="0" xfId="0" applyFont="1" applyFill="1" applyBorder="1" applyAlignment="1" applyProtection="1">
      <alignment vertical="center"/>
      <protection locked="0"/>
    </xf>
    <xf numFmtId="4" fontId="56" fillId="0" borderId="0" xfId="0" applyNumberFormat="1" applyFont="1" applyFill="1" applyBorder="1" applyAlignment="1" applyProtection="1">
      <alignment vertical="center"/>
      <protection locked="0"/>
    </xf>
    <xf numFmtId="0" fontId="56" fillId="0" borderId="0" xfId="0" applyFont="1" applyFill="1" applyBorder="1" applyAlignment="1" applyProtection="1">
      <alignment horizontal="center" vertical="center"/>
      <protection locked="0"/>
    </xf>
    <xf numFmtId="2" fontId="56" fillId="0" borderId="0" xfId="0" applyNumberFormat="1" applyFont="1" applyFill="1" applyBorder="1" applyAlignment="1" applyProtection="1">
      <alignment horizontal="center" vertical="center" wrapText="1"/>
      <protection locked="0"/>
    </xf>
    <xf numFmtId="0" fontId="57" fillId="0" borderId="0" xfId="0" applyFont="1" applyFill="1" applyAlignment="1">
      <alignment vertical="center" wrapText="1"/>
    </xf>
    <xf numFmtId="2" fontId="4" fillId="0" borderId="0" xfId="0" applyNumberFormat="1" applyFont="1" applyFill="1" applyBorder="1" applyAlignment="1" applyProtection="1">
      <alignment vertical="center" wrapText="1"/>
      <protection locked="0"/>
    </xf>
    <xf numFmtId="0" fontId="47" fillId="0" borderId="0" xfId="37" applyFont="1" applyFill="1" applyAlignment="1">
      <alignment vertical="center" wrapText="1"/>
    </xf>
    <xf numFmtId="0" fontId="5" fillId="0" borderId="65" xfId="0" applyFont="1" applyFill="1" applyBorder="1" applyAlignment="1" applyProtection="1">
      <alignment horizontal="center" vertical="center" wrapText="1"/>
      <protection locked="0"/>
    </xf>
    <xf numFmtId="4" fontId="5" fillId="0" borderId="14" xfId="0" applyNumberFormat="1" applyFont="1" applyFill="1" applyBorder="1" applyAlignment="1" applyProtection="1">
      <alignment horizontal="center" vertical="center"/>
      <protection locked="0"/>
    </xf>
    <xf numFmtId="0" fontId="5" fillId="0" borderId="14" xfId="0" applyFont="1" applyFill="1" applyBorder="1" applyAlignment="1" applyProtection="1">
      <alignment horizontal="center" vertical="center" wrapText="1"/>
      <protection locked="0"/>
    </xf>
    <xf numFmtId="0" fontId="5" fillId="0" borderId="14" xfId="0" applyFont="1" applyFill="1" applyBorder="1" applyAlignment="1" applyProtection="1">
      <alignment horizontal="center" vertical="center"/>
      <protection locked="0"/>
    </xf>
    <xf numFmtId="2" fontId="5" fillId="0" borderId="14" xfId="0" applyNumberFormat="1" applyFont="1" applyFill="1" applyBorder="1" applyAlignment="1" applyProtection="1">
      <alignment horizontal="center" vertical="center" wrapText="1"/>
      <protection locked="0"/>
    </xf>
    <xf numFmtId="0" fontId="5" fillId="0" borderId="38" xfId="0" applyFont="1" applyFill="1" applyBorder="1" applyAlignment="1" applyProtection="1">
      <alignment horizontal="center" vertical="center"/>
      <protection locked="0"/>
    </xf>
    <xf numFmtId="0" fontId="47" fillId="0" borderId="0" xfId="37" applyFont="1" applyFill="1" applyAlignment="1">
      <alignment horizontal="center" vertical="center" wrapText="1"/>
    </xf>
    <xf numFmtId="0" fontId="4" fillId="0" borderId="23" xfId="0" applyFont="1" applyFill="1" applyBorder="1" applyAlignment="1" applyProtection="1">
      <alignment horizontal="center" vertical="center"/>
      <protection locked="0"/>
    </xf>
    <xf numFmtId="4" fontId="4" fillId="0" borderId="17" xfId="0" applyNumberFormat="1" applyFont="1" applyFill="1" applyBorder="1" applyAlignment="1" applyProtection="1">
      <alignment vertical="center" wrapText="1"/>
      <protection locked="0"/>
    </xf>
    <xf numFmtId="14" fontId="4" fillId="0" borderId="17" xfId="0" applyNumberFormat="1" applyFont="1" applyFill="1" applyBorder="1" applyAlignment="1" applyProtection="1">
      <alignment horizontal="center" vertical="center"/>
      <protection locked="0"/>
    </xf>
    <xf numFmtId="4" fontId="4" fillId="0" borderId="17" xfId="0" applyNumberFormat="1" applyFont="1" applyFill="1" applyBorder="1" applyAlignment="1" applyProtection="1">
      <alignment horizontal="center" vertical="center" wrapText="1"/>
      <protection locked="0"/>
    </xf>
    <xf numFmtId="4" fontId="4" fillId="0" borderId="3" xfId="0" applyNumberFormat="1" applyFont="1" applyFill="1" applyBorder="1" applyAlignment="1" applyProtection="1">
      <alignment horizontal="center" vertical="center"/>
      <protection locked="0"/>
    </xf>
    <xf numFmtId="4" fontId="24" fillId="0" borderId="17" xfId="0" applyNumberFormat="1" applyFont="1" applyFill="1" applyBorder="1" applyAlignment="1" applyProtection="1">
      <alignment vertical="center" wrapText="1"/>
      <protection locked="0"/>
    </xf>
    <xf numFmtId="4" fontId="58" fillId="0" borderId="0" xfId="0" applyNumberFormat="1" applyFont="1" applyFill="1" applyBorder="1" applyAlignment="1" applyProtection="1">
      <alignment horizontal="center" vertical="center" wrapText="1"/>
      <protection locked="0"/>
    </xf>
    <xf numFmtId="4" fontId="59" fillId="0" borderId="0" xfId="0" applyNumberFormat="1" applyFont="1" applyFill="1" applyBorder="1" applyAlignment="1" applyProtection="1">
      <alignment horizontal="center" vertical="center"/>
      <protection locked="0"/>
    </xf>
    <xf numFmtId="0" fontId="4" fillId="0" borderId="24" xfId="0" applyFont="1" applyFill="1" applyBorder="1" applyAlignment="1" applyProtection="1">
      <alignment horizontal="center" vertical="center"/>
      <protection locked="0"/>
    </xf>
    <xf numFmtId="4" fontId="5" fillId="0" borderId="19" xfId="0" applyNumberFormat="1" applyFont="1" applyFill="1" applyBorder="1" applyAlignment="1" applyProtection="1">
      <alignment vertical="center" wrapText="1"/>
      <protection locked="0"/>
    </xf>
    <xf numFmtId="0" fontId="4" fillId="0" borderId="19" xfId="0" applyFont="1" applyFill="1" applyBorder="1" applyAlignment="1" applyProtection="1">
      <alignment vertical="center"/>
      <protection locked="0"/>
    </xf>
    <xf numFmtId="0" fontId="4" fillId="0" borderId="19" xfId="0" applyFont="1" applyFill="1" applyBorder="1" applyAlignment="1" applyProtection="1">
      <alignment horizontal="center" vertical="center"/>
      <protection locked="0"/>
    </xf>
    <xf numFmtId="4" fontId="4" fillId="0" borderId="19" xfId="0" applyNumberFormat="1" applyFont="1" applyFill="1" applyBorder="1" applyAlignment="1" applyProtection="1">
      <alignment horizontal="center" vertical="center" wrapText="1"/>
      <protection locked="0"/>
    </xf>
    <xf numFmtId="4" fontId="4" fillId="0" borderId="51" xfId="0" applyNumberFormat="1" applyFont="1" applyFill="1" applyBorder="1" applyAlignment="1" applyProtection="1">
      <alignment horizontal="right" vertical="center"/>
      <protection locked="0"/>
    </xf>
    <xf numFmtId="0" fontId="4" fillId="0" borderId="0" xfId="0" applyFont="1" applyFill="1" applyBorder="1" applyAlignment="1" applyProtection="1">
      <alignment vertical="center" wrapText="1"/>
      <protection locked="0"/>
    </xf>
    <xf numFmtId="2" fontId="4" fillId="0" borderId="0" xfId="0" applyNumberFormat="1" applyFont="1" applyFill="1" applyBorder="1" applyAlignment="1" applyProtection="1">
      <alignment horizontal="left" vertical="center" wrapText="1"/>
      <protection locked="0"/>
    </xf>
    <xf numFmtId="0" fontId="9" fillId="0" borderId="28" xfId="0" applyFont="1" applyFill="1" applyBorder="1" applyAlignment="1" applyProtection="1">
      <alignment horizontal="left" vertical="center" wrapText="1"/>
      <protection locked="0"/>
    </xf>
    <xf numFmtId="2" fontId="9" fillId="0" borderId="28" xfId="0" applyNumberFormat="1" applyFont="1" applyFill="1" applyBorder="1" applyAlignment="1" applyProtection="1">
      <alignment horizontal="center" vertical="center"/>
      <protection locked="0"/>
    </xf>
    <xf numFmtId="4" fontId="25" fillId="0" borderId="63" xfId="36" applyNumberFormat="1" applyFont="1" applyFill="1" applyBorder="1" applyAlignment="1" applyProtection="1">
      <alignment vertical="center"/>
      <protection locked="0"/>
    </xf>
    <xf numFmtId="4" fontId="25" fillId="0" borderId="63" xfId="6" applyNumberFormat="1" applyFont="1" applyFill="1" applyBorder="1" applyAlignment="1">
      <alignment vertical="center"/>
    </xf>
    <xf numFmtId="0" fontId="10" fillId="0" borderId="17" xfId="0" applyFont="1" applyFill="1" applyBorder="1" applyAlignment="1" applyProtection="1">
      <alignment horizontal="center" vertical="top" wrapText="1"/>
      <protection locked="0"/>
    </xf>
    <xf numFmtId="0" fontId="4" fillId="0" borderId="23" xfId="0" applyFont="1" applyFill="1" applyBorder="1" applyAlignment="1" applyProtection="1">
      <alignment horizontal="left" vertical="top" wrapText="1"/>
      <protection locked="0"/>
    </xf>
    <xf numFmtId="0" fontId="4" fillId="0" borderId="23" xfId="0" applyFont="1" applyFill="1" applyBorder="1" applyAlignment="1" applyProtection="1">
      <alignment horizontal="left" vertical="center" wrapText="1"/>
      <protection locked="0"/>
    </xf>
    <xf numFmtId="0" fontId="9" fillId="0" borderId="53" xfId="0" applyFont="1" applyFill="1" applyBorder="1" applyAlignment="1" applyProtection="1">
      <alignment horizontal="left" vertical="center" wrapText="1"/>
      <protection locked="0"/>
    </xf>
    <xf numFmtId="4" fontId="9" fillId="0" borderId="28" xfId="0" applyNumberFormat="1" applyFont="1" applyFill="1" applyBorder="1" applyAlignment="1" applyProtection="1">
      <alignment horizontal="center" vertical="center"/>
      <protection locked="0"/>
    </xf>
    <xf numFmtId="4" fontId="10" fillId="0" borderId="11" xfId="0" applyNumberFormat="1" applyFont="1" applyFill="1" applyBorder="1" applyAlignment="1" applyProtection="1">
      <alignment horizontal="center" vertical="center" wrapText="1"/>
      <protection locked="0"/>
    </xf>
    <xf numFmtId="0" fontId="9" fillId="0" borderId="45" xfId="34" applyFont="1" applyFill="1" applyBorder="1" applyAlignment="1">
      <alignment horizontal="center" vertical="center" wrapText="1"/>
    </xf>
    <xf numFmtId="0" fontId="9" fillId="0" borderId="28" xfId="34" applyFont="1" applyFill="1" applyBorder="1" applyAlignment="1">
      <alignment horizontal="center" vertical="center" wrapText="1"/>
    </xf>
    <xf numFmtId="0" fontId="9" fillId="0" borderId="8" xfId="0" applyFont="1" applyFill="1" applyBorder="1" applyAlignment="1">
      <alignment horizontal="center" vertical="center"/>
    </xf>
    <xf numFmtId="0" fontId="9" fillId="0" borderId="5" xfId="34" applyFont="1" applyFill="1" applyBorder="1" applyAlignment="1">
      <alignment horizontal="center" vertical="center" wrapText="1"/>
    </xf>
    <xf numFmtId="0" fontId="9" fillId="0" borderId="30" xfId="34" applyFont="1" applyFill="1" applyBorder="1" applyAlignment="1">
      <alignment horizontal="center" vertical="center" wrapText="1"/>
    </xf>
    <xf numFmtId="0" fontId="9" fillId="0" borderId="17" xfId="34" applyFont="1" applyFill="1" applyBorder="1" applyAlignment="1" applyProtection="1">
      <alignment horizontal="center" vertical="center"/>
      <protection locked="0"/>
    </xf>
    <xf numFmtId="0" fontId="9" fillId="0" borderId="44" xfId="34" applyFont="1" applyFill="1" applyBorder="1" applyAlignment="1">
      <alignment horizontal="center" vertical="center" wrapText="1"/>
    </xf>
    <xf numFmtId="4" fontId="26" fillId="5" borderId="8" xfId="36" applyNumberFormat="1" applyFont="1" applyFill="1" applyBorder="1" applyAlignment="1">
      <alignment vertical="center" wrapText="1"/>
    </xf>
    <xf numFmtId="165" fontId="4" fillId="5" borderId="25" xfId="6" applyNumberFormat="1" applyFont="1" applyFill="1" applyBorder="1" applyAlignment="1">
      <alignment vertical="center"/>
    </xf>
    <xf numFmtId="4" fontId="26" fillId="0" borderId="54" xfId="36" applyNumberFormat="1" applyFont="1" applyBorder="1" applyAlignment="1" applyProtection="1">
      <alignment vertical="center"/>
      <protection locked="0"/>
    </xf>
    <xf numFmtId="166" fontId="27" fillId="0" borderId="54" xfId="6" applyNumberFormat="1" applyFont="1" applyBorder="1" applyAlignment="1">
      <alignment vertical="center" wrapText="1"/>
    </xf>
    <xf numFmtId="0" fontId="25" fillId="0" borderId="34" xfId="6" applyFont="1" applyBorder="1" applyAlignment="1">
      <alignment vertical="center"/>
    </xf>
    <xf numFmtId="4" fontId="26" fillId="3" borderId="8" xfId="36" applyNumberFormat="1" applyFont="1" applyFill="1" applyBorder="1" applyAlignment="1" applyProtection="1">
      <alignment vertical="center"/>
      <protection locked="0"/>
    </xf>
    <xf numFmtId="166" fontId="27" fillId="3" borderId="8" xfId="6" applyNumberFormat="1" applyFont="1" applyFill="1" applyBorder="1" applyAlignment="1">
      <alignment vertical="center" wrapText="1"/>
    </xf>
    <xf numFmtId="0" fontId="25" fillId="3" borderId="25" xfId="6" applyFont="1" applyFill="1" applyBorder="1" applyAlignment="1">
      <alignment vertical="center"/>
    </xf>
    <xf numFmtId="4" fontId="26" fillId="3" borderId="25" xfId="6" applyNumberFormat="1" applyFont="1" applyFill="1" applyBorder="1" applyAlignment="1">
      <alignment vertical="center"/>
    </xf>
    <xf numFmtId="0" fontId="66" fillId="0" borderId="0" xfId="31" applyFont="1" applyBorder="1" applyAlignment="1" applyProtection="1">
      <alignment vertical="center"/>
      <protection locked="0"/>
    </xf>
    <xf numFmtId="4" fontId="49" fillId="0" borderId="0" xfId="0" applyNumberFormat="1" applyFont="1" applyFill="1" applyBorder="1" applyAlignment="1" applyProtection="1">
      <alignment horizontal="center" vertical="center"/>
      <protection locked="0"/>
    </xf>
    <xf numFmtId="4" fontId="9" fillId="0" borderId="38" xfId="0" applyNumberFormat="1" applyFont="1" applyFill="1" applyBorder="1" applyAlignment="1" applyProtection="1">
      <alignment horizontal="right" vertical="center"/>
      <protection locked="0"/>
    </xf>
    <xf numFmtId="4" fontId="9" fillId="0" borderId="14" xfId="0" applyNumberFormat="1" applyFont="1" applyFill="1" applyBorder="1" applyAlignment="1" applyProtection="1">
      <alignment vertical="center"/>
    </xf>
    <xf numFmtId="0" fontId="9" fillId="0" borderId="14" xfId="34" applyFont="1" applyFill="1" applyBorder="1" applyAlignment="1" applyProtection="1">
      <alignment horizontal="left" vertical="center" wrapText="1"/>
      <protection locked="0"/>
    </xf>
    <xf numFmtId="0" fontId="5" fillId="0" borderId="0" xfId="6" applyFont="1" applyAlignment="1">
      <alignment horizontal="center" vertical="center"/>
    </xf>
    <xf numFmtId="0" fontId="9" fillId="0" borderId="2" xfId="0" applyFont="1" applyFill="1" applyBorder="1" applyAlignment="1" applyProtection="1">
      <alignment horizontal="left" vertical="center" wrapText="1"/>
      <protection locked="0"/>
    </xf>
    <xf numFmtId="0" fontId="9" fillId="0" borderId="71" xfId="0" applyFont="1" applyFill="1" applyBorder="1" applyAlignment="1" applyProtection="1">
      <alignment horizontal="right" vertical="center" wrapText="1"/>
      <protection locked="0"/>
    </xf>
    <xf numFmtId="0" fontId="10" fillId="0" borderId="11" xfId="0" applyFont="1" applyFill="1" applyBorder="1" applyAlignment="1" applyProtection="1">
      <alignment horizontal="center" vertical="center" wrapText="1"/>
      <protection locked="0"/>
    </xf>
    <xf numFmtId="0" fontId="23" fillId="0" borderId="53" xfId="0" applyFont="1" applyFill="1" applyBorder="1" applyAlignment="1" applyProtection="1">
      <alignment horizontal="left" vertical="center" wrapText="1"/>
      <protection locked="0"/>
    </xf>
    <xf numFmtId="0" fontId="41" fillId="0" borderId="17" xfId="34" applyFont="1" applyFill="1" applyBorder="1" applyAlignment="1" applyProtection="1">
      <alignment horizontal="left" vertical="center" wrapText="1"/>
      <protection locked="0"/>
    </xf>
    <xf numFmtId="0" fontId="23" fillId="0" borderId="17" xfId="0" applyFont="1" applyFill="1" applyBorder="1" applyAlignment="1" applyProtection="1">
      <alignment horizontal="left" vertical="center" wrapText="1"/>
      <protection locked="0"/>
    </xf>
    <xf numFmtId="0" fontId="32" fillId="0" borderId="0" xfId="6" applyFont="1" applyAlignment="1">
      <alignment horizontal="center" vertical="center"/>
    </xf>
    <xf numFmtId="4" fontId="26" fillId="5" borderId="8" xfId="6" applyNumberFormat="1" applyFont="1" applyFill="1" applyBorder="1" applyAlignment="1">
      <alignment vertical="center"/>
    </xf>
    <xf numFmtId="0" fontId="60" fillId="0" borderId="0" xfId="0" applyFont="1" applyFill="1" applyBorder="1" applyAlignment="1">
      <alignment horizontal="center" vertical="center" wrapText="1"/>
    </xf>
    <xf numFmtId="0" fontId="60" fillId="0" borderId="0" xfId="0" applyFont="1" applyFill="1" applyBorder="1" applyAlignment="1">
      <alignment vertical="center" wrapText="1"/>
    </xf>
    <xf numFmtId="0" fontId="37" fillId="0" borderId="17" xfId="0" applyFont="1" applyFill="1" applyBorder="1" applyAlignment="1">
      <alignment horizontal="center" wrapText="1"/>
    </xf>
    <xf numFmtId="0" fontId="5" fillId="0" borderId="17" xfId="0" applyFont="1" applyFill="1" applyBorder="1" applyAlignment="1" applyProtection="1">
      <alignment horizontal="center" vertical="center" wrapText="1"/>
      <protection locked="0"/>
    </xf>
    <xf numFmtId="9" fontId="9" fillId="0" borderId="44" xfId="0" applyNumberFormat="1" applyFont="1" applyFill="1" applyBorder="1" applyAlignment="1" applyProtection="1">
      <alignment horizontal="center" vertical="center" wrapText="1"/>
      <protection locked="0"/>
    </xf>
    <xf numFmtId="9" fontId="9" fillId="0" borderId="41" xfId="0" applyNumberFormat="1" applyFont="1" applyFill="1" applyBorder="1" applyAlignment="1" applyProtection="1">
      <alignment horizontal="center" vertical="center" wrapText="1"/>
      <protection locked="0"/>
    </xf>
    <xf numFmtId="0" fontId="5" fillId="0" borderId="0" xfId="0" applyFont="1" applyAlignment="1">
      <alignment vertical="center" wrapText="1"/>
    </xf>
    <xf numFmtId="0" fontId="48" fillId="0" borderId="17" xfId="0" applyFont="1" applyFill="1" applyBorder="1" applyAlignment="1" applyProtection="1">
      <alignment horizontal="center" vertical="center" wrapText="1"/>
      <protection locked="0"/>
    </xf>
    <xf numFmtId="0" fontId="48" fillId="0" borderId="0" xfId="0" applyFont="1" applyFill="1" applyBorder="1" applyAlignment="1" applyProtection="1">
      <alignment horizontal="center" vertical="center"/>
      <protection locked="0"/>
    </xf>
    <xf numFmtId="0" fontId="10" fillId="0" borderId="25" xfId="0" applyFont="1" applyFill="1" applyBorder="1" applyAlignment="1" applyProtection="1">
      <alignment horizontal="center" vertical="center" wrapText="1"/>
      <protection locked="0"/>
    </xf>
    <xf numFmtId="0" fontId="9" fillId="0" borderId="0" xfId="0" applyFont="1" applyFill="1" applyBorder="1" applyAlignment="1" applyProtection="1">
      <alignment horizontal="center" vertical="center"/>
      <protection locked="0"/>
    </xf>
    <xf numFmtId="0" fontId="10" fillId="0" borderId="26" xfId="0" applyFont="1" applyFill="1" applyBorder="1" applyAlignment="1" applyProtection="1">
      <alignment horizontal="center" vertical="center" wrapText="1"/>
      <protection locked="0"/>
    </xf>
    <xf numFmtId="0" fontId="41" fillId="0" borderId="17" xfId="0" applyFont="1" applyFill="1" applyBorder="1" applyAlignment="1">
      <alignment horizontal="center" vertical="center" wrapText="1"/>
    </xf>
    <xf numFmtId="0" fontId="41" fillId="0" borderId="0" xfId="0" applyFont="1" applyFill="1" applyBorder="1" applyAlignment="1">
      <alignment horizontal="center" vertical="center" wrapText="1"/>
    </xf>
    <xf numFmtId="2" fontId="9" fillId="0" borderId="0" xfId="34" applyNumberFormat="1" applyFont="1" applyFill="1" applyBorder="1" applyAlignment="1" applyProtection="1">
      <alignment horizontal="center" vertical="center" wrapText="1"/>
      <protection locked="0"/>
    </xf>
    <xf numFmtId="4" fontId="9" fillId="0" borderId="5" xfId="0" applyNumberFormat="1" applyFont="1" applyFill="1" applyBorder="1" applyAlignment="1">
      <alignment vertical="center"/>
    </xf>
    <xf numFmtId="0" fontId="64" fillId="0" borderId="0" xfId="34" applyFont="1" applyFill="1" applyBorder="1" applyAlignment="1" applyProtection="1">
      <alignment horizontal="center" vertical="center"/>
      <protection locked="0"/>
    </xf>
    <xf numFmtId="4" fontId="10" fillId="0" borderId="14" xfId="0" applyNumberFormat="1" applyFont="1" applyFill="1" applyBorder="1" applyAlignment="1">
      <alignment horizontal="center" vertical="center"/>
    </xf>
    <xf numFmtId="2" fontId="9" fillId="0" borderId="14" xfId="34" applyNumberFormat="1" applyFont="1" applyFill="1" applyBorder="1" applyAlignment="1" applyProtection="1">
      <alignment horizontal="center" vertical="center"/>
      <protection locked="0"/>
    </xf>
    <xf numFmtId="4" fontId="9" fillId="0" borderId="17" xfId="0" applyNumberFormat="1" applyFont="1" applyFill="1" applyBorder="1" applyAlignment="1">
      <alignment horizontal="center" vertical="center"/>
    </xf>
    <xf numFmtId="2" fontId="9" fillId="0" borderId="17" xfId="34" applyNumberFormat="1" applyFont="1" applyFill="1" applyBorder="1" applyAlignment="1">
      <alignment horizontal="center" vertical="center" wrapText="1"/>
    </xf>
    <xf numFmtId="0" fontId="9" fillId="5" borderId="54" xfId="0" applyFont="1" applyFill="1" applyBorder="1" applyAlignment="1">
      <alignment horizontal="center" vertical="center"/>
    </xf>
    <xf numFmtId="4" fontId="10" fillId="5" borderId="12" xfId="0" applyNumberFormat="1" applyFont="1" applyFill="1" applyBorder="1" applyAlignment="1" applyProtection="1">
      <alignment horizontal="center" vertical="center"/>
      <protection locked="0"/>
    </xf>
    <xf numFmtId="0" fontId="9" fillId="5" borderId="8" xfId="0" applyFont="1" applyFill="1" applyBorder="1" applyAlignment="1" applyProtection="1">
      <alignment vertical="center"/>
      <protection locked="0"/>
    </xf>
    <xf numFmtId="0" fontId="10" fillId="5" borderId="26" xfId="0" applyFont="1" applyFill="1" applyBorder="1" applyAlignment="1" applyProtection="1">
      <alignment vertical="center"/>
      <protection locked="0"/>
    </xf>
    <xf numFmtId="169" fontId="10" fillId="5" borderId="10" xfId="0" applyNumberFormat="1" applyFont="1" applyFill="1" applyBorder="1" applyAlignment="1" applyProtection="1">
      <alignment horizontal="center" vertical="top" wrapText="1"/>
      <protection locked="0"/>
    </xf>
    <xf numFmtId="4" fontId="9" fillId="5" borderId="10" xfId="0" applyNumberFormat="1" applyFont="1" applyFill="1" applyBorder="1" applyAlignment="1" applyProtection="1">
      <alignment horizontal="center" vertical="center"/>
      <protection locked="0"/>
    </xf>
    <xf numFmtId="0" fontId="10" fillId="5" borderId="10" xfId="0" quotePrefix="1" applyFont="1" applyFill="1" applyBorder="1" applyAlignment="1" applyProtection="1">
      <alignment horizontal="left" vertical="top" wrapText="1"/>
      <protection locked="0"/>
    </xf>
    <xf numFmtId="2" fontId="9" fillId="5" borderId="10" xfId="0" applyNumberFormat="1" applyFont="1" applyFill="1" applyBorder="1" applyAlignment="1">
      <alignment horizontal="center" vertical="center" wrapText="1"/>
    </xf>
    <xf numFmtId="0" fontId="9" fillId="5" borderId="11" xfId="0" applyFont="1" applyFill="1" applyBorder="1" applyAlignment="1" applyProtection="1">
      <alignment horizontal="center" vertical="center"/>
      <protection locked="0"/>
    </xf>
    <xf numFmtId="4" fontId="10" fillId="5" borderId="8" xfId="0" applyNumberFormat="1" applyFont="1" applyFill="1" applyBorder="1" applyAlignment="1" applyProtection="1">
      <alignment horizontal="center" vertical="center"/>
      <protection locked="0"/>
    </xf>
    <xf numFmtId="0" fontId="9" fillId="5" borderId="7" xfId="34" applyFont="1" applyFill="1" applyBorder="1" applyAlignment="1">
      <alignment vertical="center"/>
    </xf>
    <xf numFmtId="4" fontId="10" fillId="5" borderId="25" xfId="34" applyNumberFormat="1" applyFont="1" applyFill="1" applyBorder="1" applyAlignment="1">
      <alignment horizontal="center" vertical="center"/>
    </xf>
    <xf numFmtId="0" fontId="10" fillId="0" borderId="17" xfId="0" applyFont="1" applyBorder="1" applyAlignment="1" applyProtection="1">
      <alignment horizontal="left" vertical="center" wrapText="1"/>
      <protection locked="0"/>
    </xf>
    <xf numFmtId="2" fontId="44" fillId="0" borderId="59" xfId="3" quotePrefix="1" applyNumberFormat="1" applyFont="1" applyFill="1" applyBorder="1" applyAlignment="1">
      <alignment horizontal="center" vertical="center" wrapText="1"/>
    </xf>
    <xf numFmtId="0" fontId="46" fillId="0" borderId="59" xfId="6" applyFont="1" applyBorder="1" applyAlignment="1">
      <alignment vertical="center"/>
    </xf>
    <xf numFmtId="0" fontId="46" fillId="0" borderId="59" xfId="6" applyFont="1" applyBorder="1" applyAlignment="1">
      <alignment horizontal="right" vertical="center"/>
    </xf>
    <xf numFmtId="0" fontId="11" fillId="5" borderId="7" xfId="28" applyFont="1" applyFill="1" applyBorder="1" applyAlignment="1">
      <alignment vertical="center"/>
    </xf>
    <xf numFmtId="0" fontId="18" fillId="5" borderId="10" xfId="28" applyFont="1" applyFill="1" applyBorder="1" applyAlignment="1">
      <alignment vertical="center" wrapText="1"/>
    </xf>
    <xf numFmtId="0" fontId="11" fillId="5" borderId="10" xfId="28" applyFont="1" applyFill="1" applyBorder="1" applyAlignment="1">
      <alignment vertical="center"/>
    </xf>
    <xf numFmtId="2" fontId="11" fillId="5" borderId="10" xfId="28" applyNumberFormat="1" applyFont="1" applyFill="1" applyBorder="1" applyAlignment="1">
      <alignment vertical="center"/>
    </xf>
    <xf numFmtId="0" fontId="11" fillId="5" borderId="10" xfId="28" applyFont="1" applyFill="1" applyBorder="1" applyAlignment="1">
      <alignment horizontal="center" vertical="center"/>
    </xf>
    <xf numFmtId="4" fontId="18" fillId="5" borderId="12" xfId="28" applyNumberFormat="1" applyFont="1" applyFill="1" applyBorder="1" applyAlignment="1">
      <alignment vertical="center"/>
    </xf>
    <xf numFmtId="0" fontId="10" fillId="5" borderId="7" xfId="34" applyFont="1" applyFill="1" applyBorder="1" applyAlignment="1">
      <alignment horizontal="center" vertical="center" wrapText="1"/>
    </xf>
    <xf numFmtId="0" fontId="10" fillId="5" borderId="10" xfId="34" applyFont="1" applyFill="1" applyBorder="1" applyAlignment="1">
      <alignment horizontal="left" vertical="center" wrapText="1"/>
    </xf>
    <xf numFmtId="4" fontId="10" fillId="5" borderId="10" xfId="34" applyNumberFormat="1" applyFont="1" applyFill="1" applyBorder="1" applyAlignment="1">
      <alignment horizontal="center" vertical="center" wrapText="1" shrinkToFit="1"/>
    </xf>
    <xf numFmtId="0" fontId="10" fillId="5" borderId="10" xfId="34" applyFont="1" applyFill="1" applyBorder="1" applyAlignment="1">
      <alignment horizontal="center" vertical="center" wrapText="1" shrinkToFit="1"/>
    </xf>
    <xf numFmtId="4" fontId="10" fillId="5" borderId="12" xfId="34" applyNumberFormat="1" applyFont="1" applyFill="1" applyBorder="1" applyAlignment="1">
      <alignment horizontal="right" vertical="center" wrapText="1"/>
    </xf>
    <xf numFmtId="0" fontId="10" fillId="5" borderId="7" xfId="34" applyFont="1" applyFill="1" applyBorder="1" applyAlignment="1" applyProtection="1">
      <alignment horizontal="center" vertical="center"/>
      <protection locked="0"/>
    </xf>
    <xf numFmtId="4" fontId="10" fillId="5" borderId="10" xfId="34" applyNumberFormat="1" applyFont="1" applyFill="1" applyBorder="1" applyAlignment="1" applyProtection="1">
      <alignment vertical="center"/>
      <protection locked="0"/>
    </xf>
    <xf numFmtId="2" fontId="10" fillId="5" borderId="10" xfId="34" applyNumberFormat="1" applyFont="1" applyFill="1" applyBorder="1" applyAlignment="1" applyProtection="1">
      <alignment vertical="center" wrapText="1"/>
      <protection locked="0"/>
    </xf>
    <xf numFmtId="167" fontId="10" fillId="5" borderId="10" xfId="34" applyNumberFormat="1" applyFont="1" applyFill="1" applyBorder="1" applyAlignment="1" applyProtection="1">
      <alignment horizontal="center" vertical="center"/>
      <protection locked="0"/>
    </xf>
    <xf numFmtId="0" fontId="10" fillId="5" borderId="10" xfId="34" applyFont="1" applyFill="1" applyBorder="1" applyAlignment="1" applyProtection="1">
      <alignment horizontal="center" vertical="center" wrapText="1"/>
      <protection locked="0"/>
    </xf>
    <xf numFmtId="4" fontId="10" fillId="5" borderId="12" xfId="34" applyNumberFormat="1" applyFont="1" applyFill="1" applyBorder="1" applyAlignment="1" applyProtection="1">
      <alignment vertical="center"/>
    </xf>
    <xf numFmtId="0" fontId="5" fillId="5" borderId="9" xfId="0" applyFont="1" applyFill="1" applyBorder="1" applyAlignment="1" applyProtection="1">
      <alignment vertical="center"/>
      <protection locked="0"/>
    </xf>
    <xf numFmtId="2" fontId="5" fillId="5" borderId="11" xfId="0" applyNumberFormat="1" applyFont="1" applyFill="1" applyBorder="1" applyAlignment="1" applyProtection="1">
      <alignment vertical="center"/>
      <protection locked="0"/>
    </xf>
    <xf numFmtId="2" fontId="5" fillId="5" borderId="26" xfId="0" applyNumberFormat="1" applyFont="1" applyFill="1" applyBorder="1" applyAlignment="1" applyProtection="1">
      <alignment vertical="center"/>
      <protection locked="0"/>
    </xf>
    <xf numFmtId="4" fontId="5" fillId="5" borderId="12" xfId="0" applyNumberFormat="1" applyFont="1" applyFill="1" applyBorder="1" applyAlignment="1" applyProtection="1">
      <alignment horizontal="center" vertical="center"/>
      <protection locked="0"/>
    </xf>
    <xf numFmtId="0" fontId="4" fillId="5" borderId="10" xfId="0" applyFont="1" applyFill="1" applyBorder="1" applyAlignment="1" applyProtection="1">
      <alignment horizontal="center" vertical="center" wrapText="1"/>
      <protection locked="0"/>
    </xf>
    <xf numFmtId="0" fontId="48" fillId="0" borderId="0" xfId="0" applyFont="1" applyFill="1" applyBorder="1" applyAlignment="1" applyProtection="1">
      <alignment vertical="top" wrapText="1"/>
      <protection locked="0"/>
    </xf>
    <xf numFmtId="4" fontId="67" fillId="0" borderId="0" xfId="34" applyNumberFormat="1" applyFont="1" applyFill="1" applyBorder="1" applyAlignment="1" applyProtection="1">
      <alignment horizontal="left" vertical="center"/>
      <protection locked="0"/>
    </xf>
    <xf numFmtId="0" fontId="55" fillId="0" borderId="0" xfId="30" applyFont="1" applyFill="1" applyAlignment="1">
      <alignment horizontal="center" vertical="center"/>
    </xf>
    <xf numFmtId="0" fontId="10" fillId="0" borderId="17" xfId="34" applyFont="1" applyFill="1" applyBorder="1" applyAlignment="1" applyProtection="1">
      <alignment horizontal="center" vertical="center"/>
      <protection locked="0"/>
    </xf>
    <xf numFmtId="4" fontId="9" fillId="0" borderId="17" xfId="34" applyNumberFormat="1" applyFont="1" applyFill="1" applyBorder="1" applyAlignment="1" applyProtection="1">
      <alignment horizontal="center" vertical="center"/>
      <protection locked="0"/>
    </xf>
    <xf numFmtId="4" fontId="9" fillId="0" borderId="17" xfId="6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 applyProtection="1">
      <alignment horizontal="center" vertical="center"/>
      <protection locked="0"/>
    </xf>
    <xf numFmtId="0" fontId="45" fillId="0" borderId="68" xfId="6" applyFont="1" applyBorder="1" applyAlignment="1">
      <alignment horizontal="center" vertical="center" wrapText="1"/>
    </xf>
    <xf numFmtId="0" fontId="45" fillId="0" borderId="36" xfId="6" applyFont="1" applyBorder="1" applyAlignment="1">
      <alignment horizontal="center" vertical="center" wrapText="1"/>
    </xf>
    <xf numFmtId="0" fontId="25" fillId="0" borderId="59" xfId="6" applyFont="1" applyBorder="1" applyAlignment="1">
      <alignment horizontal="center" vertical="center" wrapText="1"/>
    </xf>
    <xf numFmtId="0" fontId="4" fillId="0" borderId="59" xfId="6" applyFont="1" applyBorder="1" applyAlignment="1">
      <alignment horizontal="center" vertical="center" wrapText="1"/>
    </xf>
    <xf numFmtId="0" fontId="25" fillId="0" borderId="54" xfId="6" applyFont="1" applyBorder="1" applyAlignment="1">
      <alignment horizontal="center" vertical="center" wrapText="1"/>
    </xf>
    <xf numFmtId="0" fontId="25" fillId="3" borderId="8" xfId="6" applyFont="1" applyFill="1" applyBorder="1" applyAlignment="1">
      <alignment horizontal="center" vertical="center" wrapText="1"/>
    </xf>
    <xf numFmtId="0" fontId="4" fillId="0" borderId="37" xfId="6" applyFont="1" applyBorder="1" applyAlignment="1">
      <alignment vertical="center" wrapText="1"/>
    </xf>
    <xf numFmtId="0" fontId="26" fillId="0" borderId="37" xfId="6" applyFont="1" applyBorder="1" applyAlignment="1">
      <alignment vertical="center"/>
    </xf>
    <xf numFmtId="0" fontId="26" fillId="0" borderId="37" xfId="6" applyFont="1" applyBorder="1" applyAlignment="1">
      <alignment horizontal="center" vertical="center" wrapText="1"/>
    </xf>
    <xf numFmtId="0" fontId="4" fillId="0" borderId="37" xfId="6" applyFont="1" applyBorder="1" applyAlignment="1">
      <alignment horizontal="left" vertical="center" wrapText="1"/>
    </xf>
    <xf numFmtId="0" fontId="4" fillId="0" borderId="37" xfId="6" applyFont="1" applyBorder="1" applyAlignment="1">
      <alignment horizontal="left" vertical="center"/>
    </xf>
    <xf numFmtId="0" fontId="26" fillId="0" borderId="15" xfId="6" applyFont="1" applyFill="1" applyBorder="1" applyAlignment="1">
      <alignment vertical="center"/>
    </xf>
    <xf numFmtId="0" fontId="26" fillId="3" borderId="26" xfId="6" applyFont="1" applyFill="1" applyBorder="1" applyAlignment="1">
      <alignment vertical="center"/>
    </xf>
    <xf numFmtId="0" fontId="25" fillId="0" borderId="59" xfId="6" applyFont="1" applyBorder="1" applyAlignment="1">
      <alignment horizontal="center" vertical="center"/>
    </xf>
    <xf numFmtId="0" fontId="4" fillId="3" borderId="8" xfId="6" applyFont="1" applyFill="1" applyBorder="1" applyAlignment="1">
      <alignment horizontal="center" vertical="center" wrapText="1"/>
    </xf>
    <xf numFmtId="0" fontId="5" fillId="4" borderId="62" xfId="6" applyFont="1" applyFill="1" applyBorder="1" applyAlignment="1">
      <alignment horizontal="center" vertical="center" wrapText="1"/>
    </xf>
    <xf numFmtId="49" fontId="4" fillId="0" borderId="59" xfId="6" applyNumberFormat="1" applyFont="1" applyFill="1" applyBorder="1" applyAlignment="1">
      <alignment horizontal="center" vertical="center" wrapText="1"/>
    </xf>
    <xf numFmtId="49" fontId="4" fillId="0" borderId="63" xfId="6" applyNumberFormat="1" applyFont="1" applyFill="1" applyBorder="1" applyAlignment="1">
      <alignment horizontal="center" vertical="center" wrapText="1"/>
    </xf>
    <xf numFmtId="0" fontId="5" fillId="5" borderId="8" xfId="6" applyFont="1" applyFill="1" applyBorder="1" applyAlignment="1">
      <alignment horizontal="center" vertical="center" wrapText="1"/>
    </xf>
    <xf numFmtId="0" fontId="26" fillId="4" borderId="72" xfId="6" applyFont="1" applyFill="1" applyBorder="1" applyAlignment="1">
      <alignment vertical="center" wrapText="1"/>
    </xf>
    <xf numFmtId="0" fontId="25" fillId="0" borderId="37" xfId="6" applyFont="1" applyFill="1" applyBorder="1" applyAlignment="1">
      <alignment vertical="center" wrapText="1"/>
    </xf>
    <xf numFmtId="0" fontId="25" fillId="0" borderId="49" xfId="6" applyFont="1" applyFill="1" applyBorder="1" applyAlignment="1">
      <alignment vertical="center" wrapText="1"/>
    </xf>
    <xf numFmtId="0" fontId="26" fillId="0" borderId="0" xfId="6" applyFont="1" applyAlignment="1">
      <alignment horizontal="center" vertical="center"/>
    </xf>
    <xf numFmtId="4" fontId="9" fillId="0" borderId="17" xfId="59" applyNumberFormat="1" applyFont="1" applyFill="1" applyBorder="1" applyAlignment="1">
      <alignment horizontal="center" vertical="center" wrapText="1"/>
    </xf>
    <xf numFmtId="4" fontId="9" fillId="0" borderId="19" xfId="59" applyNumberFormat="1" applyFont="1" applyFill="1" applyBorder="1" applyAlignment="1">
      <alignment horizontal="center" vertical="center" wrapText="1"/>
    </xf>
    <xf numFmtId="0" fontId="9" fillId="0" borderId="0" xfId="6" applyFont="1" applyAlignment="1">
      <alignment vertical="center"/>
    </xf>
    <xf numFmtId="0" fontId="9" fillId="0" borderId="0" xfId="6" applyFont="1" applyAlignment="1">
      <alignment horizontal="center" vertical="center"/>
    </xf>
    <xf numFmtId="169" fontId="9" fillId="0" borderId="19" xfId="35" applyNumberFormat="1" applyFont="1" applyFill="1" applyBorder="1" applyAlignment="1">
      <alignment horizontal="center" vertical="center"/>
    </xf>
    <xf numFmtId="169" fontId="10" fillId="0" borderId="14" xfId="0" applyNumberFormat="1" applyFont="1" applyFill="1" applyBorder="1" applyAlignment="1">
      <alignment horizontal="center" vertical="center"/>
    </xf>
    <xf numFmtId="0" fontId="26" fillId="0" borderId="0" xfId="0" applyFont="1"/>
    <xf numFmtId="0" fontId="23" fillId="0" borderId="10" xfId="0" applyFont="1" applyFill="1" applyBorder="1" applyAlignment="1" applyProtection="1">
      <alignment horizontal="left" vertical="top" wrapText="1"/>
      <protection locked="0"/>
    </xf>
    <xf numFmtId="0" fontId="23" fillId="0" borderId="17" xfId="34" applyFont="1" applyFill="1" applyBorder="1" applyAlignment="1" applyProtection="1">
      <alignment horizontal="left" vertical="center" wrapText="1"/>
      <protection locked="0"/>
    </xf>
    <xf numFmtId="0" fontId="23" fillId="0" borderId="19" xfId="34" applyFont="1" applyFill="1" applyBorder="1" applyAlignment="1" applyProtection="1">
      <alignment horizontal="left" vertical="center" wrapText="1"/>
      <protection locked="0"/>
    </xf>
    <xf numFmtId="173" fontId="10" fillId="0" borderId="19" xfId="34" applyNumberFormat="1" applyFont="1" applyFill="1" applyBorder="1" applyAlignment="1">
      <alignment horizontal="center" vertical="center"/>
    </xf>
    <xf numFmtId="167" fontId="44" fillId="0" borderId="29" xfId="3" quotePrefix="1" applyNumberFormat="1" applyFont="1" applyFill="1" applyBorder="1" applyAlignment="1">
      <alignment horizontal="center" vertical="center" wrapText="1"/>
    </xf>
    <xf numFmtId="0" fontId="9" fillId="0" borderId="19" xfId="0" applyFont="1" applyFill="1" applyBorder="1" applyAlignment="1" applyProtection="1">
      <alignment horizontal="center" vertical="center" wrapText="1" shrinkToFit="1"/>
      <protection locked="0"/>
    </xf>
    <xf numFmtId="4" fontId="9" fillId="0" borderId="51" xfId="0" applyNumberFormat="1" applyFont="1" applyFill="1" applyBorder="1" applyAlignment="1" applyProtection="1">
      <alignment horizontal="center" vertical="center"/>
      <protection locked="0"/>
    </xf>
    <xf numFmtId="4" fontId="25" fillId="0" borderId="0" xfId="34" applyNumberFormat="1" applyFont="1" applyFill="1" applyBorder="1" applyAlignment="1" applyProtection="1">
      <alignment horizontal="center" vertical="center"/>
      <protection locked="0"/>
    </xf>
    <xf numFmtId="0" fontId="25" fillId="0" borderId="0" xfId="0" applyFont="1" applyFill="1"/>
    <xf numFmtId="0" fontId="26" fillId="0" borderId="0" xfId="34" applyFont="1" applyFill="1" applyBorder="1" applyAlignment="1" applyProtection="1">
      <alignment horizontal="center" vertical="center"/>
      <protection locked="0"/>
    </xf>
    <xf numFmtId="2" fontId="26" fillId="0" borderId="0" xfId="34" applyNumberFormat="1" applyFont="1" applyFill="1" applyBorder="1" applyAlignment="1" applyProtection="1">
      <alignment horizontal="center" vertical="center" wrapText="1"/>
      <protection locked="0"/>
    </xf>
    <xf numFmtId="4" fontId="48" fillId="0" borderId="0" xfId="34" applyNumberFormat="1" applyFont="1" applyFill="1" applyBorder="1" applyAlignment="1">
      <alignment horizontal="left" vertical="center" wrapText="1"/>
    </xf>
    <xf numFmtId="2" fontId="66" fillId="0" borderId="0" xfId="34" applyNumberFormat="1" applyFont="1" applyFill="1" applyBorder="1" applyAlignment="1" applyProtection="1">
      <alignment horizontal="center" vertical="top" wrapText="1"/>
      <protection locked="0"/>
    </xf>
    <xf numFmtId="0" fontId="48" fillId="0" borderId="0" xfId="0" applyFont="1" applyFill="1"/>
    <xf numFmtId="4" fontId="48" fillId="0" borderId="0" xfId="34" applyNumberFormat="1" applyFont="1" applyFill="1" applyAlignment="1">
      <alignment vertical="center"/>
    </xf>
    <xf numFmtId="0" fontId="43" fillId="0" borderId="0" xfId="0" applyFont="1" applyFill="1" applyBorder="1" applyAlignment="1" applyProtection="1">
      <alignment vertical="center"/>
      <protection locked="0"/>
    </xf>
    <xf numFmtId="0" fontId="66" fillId="0" borderId="0" xfId="34" applyFont="1" applyFill="1" applyBorder="1" applyAlignment="1" applyProtection="1">
      <alignment horizontal="center" vertical="center" wrapText="1"/>
      <protection hidden="1"/>
    </xf>
    <xf numFmtId="0" fontId="70" fillId="0" borderId="0" xfId="0" applyFont="1" applyFill="1" applyAlignment="1">
      <alignment horizontal="center" vertical="center"/>
    </xf>
    <xf numFmtId="0" fontId="48" fillId="0" borderId="0" xfId="0" applyFont="1" applyFill="1" applyAlignment="1">
      <alignment horizontal="center" vertical="center"/>
    </xf>
    <xf numFmtId="0" fontId="66" fillId="0" borderId="0" xfId="0" applyFont="1" applyFill="1" applyAlignment="1">
      <alignment horizontal="center" vertical="center"/>
    </xf>
    <xf numFmtId="0" fontId="48" fillId="0" borderId="0" xfId="34" applyFont="1" applyFill="1" applyBorder="1" applyAlignment="1">
      <alignment horizontal="center" vertical="center" wrapText="1"/>
    </xf>
    <xf numFmtId="0" fontId="66" fillId="0" borderId="0" xfId="34" applyFont="1" applyFill="1" applyBorder="1" applyAlignment="1">
      <alignment horizontal="center" vertical="center" wrapText="1"/>
    </xf>
    <xf numFmtId="4" fontId="48" fillId="0" borderId="0" xfId="34" applyNumberFormat="1" applyFont="1" applyFill="1" applyBorder="1" applyAlignment="1">
      <alignment horizontal="center" vertical="center" wrapText="1"/>
    </xf>
    <xf numFmtId="0" fontId="48" fillId="0" borderId="0" xfId="34" applyFont="1" applyFill="1" applyBorder="1" applyAlignment="1">
      <alignment horizontal="right" vertical="center" wrapText="1"/>
    </xf>
    <xf numFmtId="0" fontId="48" fillId="0" borderId="0" xfId="0" applyFont="1" applyFill="1" applyBorder="1"/>
    <xf numFmtId="0" fontId="71" fillId="0" borderId="0" xfId="0" applyFont="1" applyFill="1" applyBorder="1" applyAlignment="1">
      <alignment horizontal="center" vertical="center"/>
    </xf>
    <xf numFmtId="0" fontId="72" fillId="0" borderId="0" xfId="0" applyFont="1" applyFill="1" applyAlignment="1">
      <alignment horizontal="center" vertical="center"/>
    </xf>
    <xf numFmtId="0" fontId="48" fillId="0" borderId="0" xfId="0" applyFont="1" applyFill="1" applyBorder="1" applyAlignment="1">
      <alignment horizontal="left" vertical="center" wrapText="1"/>
    </xf>
    <xf numFmtId="0" fontId="43" fillId="0" borderId="0" xfId="0" applyFont="1" applyFill="1"/>
    <xf numFmtId="168" fontId="48" fillId="0" borderId="0" xfId="0" applyNumberFormat="1" applyFont="1" applyFill="1"/>
    <xf numFmtId="4" fontId="25" fillId="0" borderId="0" xfId="0" applyNumberFormat="1" applyFont="1" applyFill="1"/>
    <xf numFmtId="10" fontId="25" fillId="0" borderId="5" xfId="34" applyNumberFormat="1" applyFont="1" applyFill="1" applyBorder="1" applyAlignment="1">
      <alignment horizontal="center" vertical="center" wrapText="1"/>
    </xf>
    <xf numFmtId="0" fontId="73" fillId="0" borderId="0" xfId="6" applyFont="1" applyFill="1" applyAlignment="1">
      <alignment vertical="center"/>
    </xf>
    <xf numFmtId="0" fontId="25" fillId="0" borderId="0" xfId="34" applyFont="1" applyFill="1" applyBorder="1" applyAlignment="1" applyProtection="1">
      <alignment vertical="center"/>
      <protection locked="0"/>
    </xf>
    <xf numFmtId="0" fontId="69" fillId="0" borderId="0" xfId="30" applyFont="1" applyFill="1" applyAlignment="1">
      <alignment vertical="center"/>
    </xf>
    <xf numFmtId="0" fontId="25" fillId="0" borderId="0" xfId="31" applyFont="1" applyFill="1" applyBorder="1" applyAlignment="1" applyProtection="1">
      <alignment vertical="center"/>
      <protection locked="0"/>
    </xf>
    <xf numFmtId="0" fontId="25" fillId="0" borderId="0" xfId="6" applyFont="1" applyFill="1" applyAlignment="1">
      <alignment vertical="center"/>
    </xf>
    <xf numFmtId="4" fontId="53" fillId="0" borderId="0" xfId="34" applyNumberFormat="1" applyFont="1" applyFill="1" applyBorder="1" applyAlignment="1" applyProtection="1">
      <alignment horizontal="center" vertical="center"/>
      <protection locked="0"/>
    </xf>
    <xf numFmtId="0" fontId="74" fillId="0" borderId="0" xfId="34" applyFont="1" applyFill="1" applyBorder="1" applyAlignment="1" applyProtection="1">
      <alignment horizontal="center" vertical="center"/>
      <protection locked="0"/>
    </xf>
    <xf numFmtId="2" fontId="74" fillId="0" borderId="0" xfId="34" applyNumberFormat="1" applyFont="1" applyFill="1" applyBorder="1" applyAlignment="1" applyProtection="1">
      <alignment horizontal="center" vertical="center" wrapText="1"/>
      <protection locked="0"/>
    </xf>
    <xf numFmtId="2" fontId="74" fillId="0" borderId="0" xfId="34" applyNumberFormat="1" applyFont="1" applyFill="1" applyBorder="1" applyAlignment="1" applyProtection="1">
      <alignment horizontal="center" vertical="top" wrapText="1"/>
      <protection locked="0"/>
    </xf>
    <xf numFmtId="4" fontId="53" fillId="0" borderId="0" xfId="34" applyNumberFormat="1" applyFont="1" applyFill="1" applyAlignment="1">
      <alignment vertical="center"/>
    </xf>
    <xf numFmtId="0" fontId="74" fillId="0" borderId="0" xfId="0" applyFont="1" applyFill="1" applyBorder="1" applyAlignment="1" applyProtection="1">
      <alignment vertical="center"/>
      <protection locked="0"/>
    </xf>
    <xf numFmtId="0" fontId="74" fillId="0" borderId="0" xfId="34" applyFont="1" applyFill="1" applyBorder="1" applyAlignment="1" applyProtection="1">
      <alignment horizontal="center" vertical="center" wrapText="1"/>
      <protection hidden="1"/>
    </xf>
    <xf numFmtId="0" fontId="53" fillId="0" borderId="0" xfId="0" applyFont="1" applyFill="1"/>
    <xf numFmtId="0" fontId="53" fillId="0" borderId="0" xfId="34" applyFont="1" applyFill="1" applyBorder="1" applyAlignment="1">
      <alignment horizontal="right" vertical="center" wrapText="1"/>
    </xf>
    <xf numFmtId="0" fontId="53" fillId="0" borderId="0" xfId="0" applyFont="1" applyFill="1" applyBorder="1"/>
    <xf numFmtId="0" fontId="53" fillId="0" borderId="0" xfId="0" applyFont="1" applyFill="1" applyBorder="1" applyAlignment="1">
      <alignment horizontal="right" vertical="center" wrapText="1"/>
    </xf>
    <xf numFmtId="0" fontId="74" fillId="0" borderId="0" xfId="0" applyFont="1" applyFill="1"/>
    <xf numFmtId="168" fontId="53" fillId="0" borderId="0" xfId="0" applyNumberFormat="1" applyFont="1" applyFill="1"/>
    <xf numFmtId="4" fontId="53" fillId="0" borderId="0" xfId="0" applyNumberFormat="1" applyFont="1" applyFill="1"/>
    <xf numFmtId="0" fontId="53" fillId="0" borderId="0" xfId="34" applyFont="1" applyFill="1" applyBorder="1" applyAlignment="1">
      <alignment horizontal="center" wrapText="1"/>
    </xf>
    <xf numFmtId="0" fontId="75" fillId="0" borderId="0" xfId="6" applyFont="1" applyFill="1" applyAlignment="1">
      <alignment vertical="center"/>
    </xf>
    <xf numFmtId="0" fontId="53" fillId="0" borderId="0" xfId="34" applyFont="1" applyFill="1" applyBorder="1" applyAlignment="1" applyProtection="1">
      <alignment vertical="center"/>
      <protection locked="0"/>
    </xf>
    <xf numFmtId="0" fontId="53" fillId="0" borderId="0" xfId="30" applyFont="1" applyFill="1" applyAlignment="1">
      <alignment vertical="center"/>
    </xf>
    <xf numFmtId="0" fontId="53" fillId="0" borderId="0" xfId="31" applyFont="1" applyFill="1" applyBorder="1" applyAlignment="1" applyProtection="1">
      <alignment vertical="center"/>
      <protection locked="0"/>
    </xf>
    <xf numFmtId="0" fontId="53" fillId="0" borderId="0" xfId="6" applyFont="1" applyFill="1" applyAlignment="1">
      <alignment vertical="center"/>
    </xf>
    <xf numFmtId="4" fontId="53" fillId="0" borderId="0" xfId="34" applyNumberFormat="1" applyFont="1" applyFill="1" applyBorder="1" applyAlignment="1">
      <alignment horizontal="left" vertical="center" wrapText="1"/>
    </xf>
    <xf numFmtId="0" fontId="53" fillId="0" borderId="0" xfId="0" applyFont="1" applyFill="1" applyAlignment="1">
      <alignment horizontal="center" vertical="center"/>
    </xf>
    <xf numFmtId="0" fontId="53" fillId="0" borderId="0" xfId="34" applyFont="1" applyFill="1" applyBorder="1" applyAlignment="1">
      <alignment horizontal="center" vertical="center" wrapText="1"/>
    </xf>
    <xf numFmtId="4" fontId="53" fillId="0" borderId="0" xfId="34" applyNumberFormat="1" applyFont="1" applyFill="1" applyBorder="1" applyAlignment="1">
      <alignment horizontal="center" vertical="center" wrapText="1"/>
    </xf>
    <xf numFmtId="0" fontId="53" fillId="0" borderId="0" xfId="0" applyFont="1" applyFill="1" applyBorder="1" applyAlignment="1">
      <alignment horizontal="center" vertical="center"/>
    </xf>
    <xf numFmtId="0" fontId="74" fillId="0" borderId="0" xfId="0" applyFont="1" applyFill="1" applyAlignment="1">
      <alignment horizontal="center" vertical="center"/>
    </xf>
    <xf numFmtId="0" fontId="74" fillId="0" borderId="0" xfId="0" applyFont="1" applyFill="1" applyBorder="1" applyAlignment="1">
      <alignment horizontal="center" vertical="center"/>
    </xf>
    <xf numFmtId="4" fontId="59" fillId="0" borderId="0" xfId="4" applyNumberFormat="1" applyFont="1" applyFill="1" applyBorder="1" applyAlignment="1">
      <alignment horizontal="right" vertical="center" wrapText="1"/>
    </xf>
    <xf numFmtId="0" fontId="62" fillId="0" borderId="17" xfId="0" applyFont="1" applyFill="1" applyBorder="1" applyAlignment="1" applyProtection="1">
      <alignment horizontal="left" vertical="center" wrapText="1"/>
      <protection locked="0"/>
    </xf>
    <xf numFmtId="4" fontId="55" fillId="0" borderId="0" xfId="30" applyNumberFormat="1" applyFont="1" applyFill="1" applyAlignment="1">
      <alignment vertical="center"/>
    </xf>
    <xf numFmtId="0" fontId="9" fillId="0" borderId="0" xfId="0" applyFont="1" applyFill="1" applyAlignment="1">
      <alignment horizontal="center" vertical="center"/>
    </xf>
    <xf numFmtId="0" fontId="9" fillId="0" borderId="0" xfId="0" applyFont="1" applyFill="1" applyAlignment="1">
      <alignment vertical="center"/>
    </xf>
    <xf numFmtId="4" fontId="9" fillId="0" borderId="0" xfId="0" applyNumberFormat="1" applyFont="1" applyFill="1" applyAlignment="1">
      <alignment vertical="center"/>
    </xf>
    <xf numFmtId="0" fontId="58" fillId="0" borderId="0" xfId="0" applyFont="1" applyFill="1" applyAlignment="1">
      <alignment horizontal="left" vertical="center"/>
    </xf>
    <xf numFmtId="0" fontId="37" fillId="0" borderId="17" xfId="0" applyFont="1" applyFill="1" applyBorder="1" applyAlignment="1">
      <alignment vertical="center"/>
    </xf>
    <xf numFmtId="0" fontId="10" fillId="0" borderId="0" xfId="0" applyFont="1" applyFill="1" applyAlignment="1">
      <alignment horizontal="center" vertical="center" wrapText="1"/>
    </xf>
    <xf numFmtId="0" fontId="10" fillId="0" borderId="0" xfId="0" applyFont="1" applyFill="1" applyAlignment="1">
      <alignment vertical="center" wrapText="1"/>
    </xf>
    <xf numFmtId="0" fontId="9" fillId="0" borderId="0" xfId="0" applyFont="1" applyFill="1" applyAlignment="1">
      <alignment horizontal="center" vertical="center" wrapText="1"/>
    </xf>
    <xf numFmtId="4" fontId="9" fillId="0" borderId="0" xfId="0" applyNumberFormat="1" applyFont="1" applyFill="1" applyAlignment="1">
      <alignment horizontal="center" vertical="center" wrapText="1"/>
    </xf>
    <xf numFmtId="0" fontId="10" fillId="0" borderId="17" xfId="0" applyFont="1" applyFill="1" applyBorder="1" applyAlignment="1">
      <alignment vertical="center" wrapText="1"/>
    </xf>
    <xf numFmtId="3" fontId="10" fillId="0" borderId="17" xfId="0" applyNumberFormat="1" applyFont="1" applyFill="1" applyBorder="1" applyAlignment="1">
      <alignment horizontal="left" vertical="center" wrapText="1"/>
    </xf>
    <xf numFmtId="4" fontId="10" fillId="0" borderId="0" xfId="0" applyNumberFormat="1" applyFont="1" applyFill="1" applyBorder="1" applyAlignment="1">
      <alignment horizontal="left" vertical="center" wrapText="1"/>
    </xf>
    <xf numFmtId="0" fontId="10" fillId="0" borderId="0" xfId="0" applyFont="1" applyFill="1" applyAlignment="1">
      <alignment horizontal="left" vertical="center" wrapText="1"/>
    </xf>
    <xf numFmtId="0" fontId="9" fillId="0" borderId="37" xfId="0" applyFont="1" applyFill="1" applyBorder="1" applyAlignment="1">
      <alignment vertical="center"/>
    </xf>
    <xf numFmtId="0" fontId="9" fillId="0" borderId="2" xfId="0" applyFont="1" applyFill="1" applyBorder="1" applyAlignment="1">
      <alignment vertical="center"/>
    </xf>
    <xf numFmtId="168" fontId="10" fillId="0" borderId="17" xfId="0" applyNumberFormat="1" applyFont="1" applyFill="1" applyBorder="1" applyAlignment="1">
      <alignment horizontal="left" vertical="center" wrapText="1"/>
    </xf>
    <xf numFmtId="0" fontId="9" fillId="0" borderId="0" xfId="0" applyFont="1" applyFill="1" applyAlignment="1">
      <alignment vertical="center" wrapText="1"/>
    </xf>
    <xf numFmtId="0" fontId="9" fillId="0" borderId="0" xfId="0" applyFont="1" applyFill="1" applyAlignment="1">
      <alignment horizontal="left" vertical="center" wrapText="1"/>
    </xf>
    <xf numFmtId="0" fontId="37" fillId="0" borderId="28" xfId="0" applyFont="1" applyFill="1" applyBorder="1" applyAlignment="1">
      <alignment vertical="center"/>
    </xf>
    <xf numFmtId="0" fontId="9" fillId="0" borderId="1" xfId="0" applyFont="1" applyFill="1" applyBorder="1" applyAlignment="1">
      <alignment vertical="center"/>
    </xf>
    <xf numFmtId="0" fontId="9" fillId="0" borderId="17" xfId="0" applyFont="1" applyFill="1" applyBorder="1" applyAlignment="1">
      <alignment vertical="center" wrapText="1"/>
    </xf>
    <xf numFmtId="1" fontId="9" fillId="0" borderId="45" xfId="0" applyNumberFormat="1" applyFont="1" applyFill="1" applyBorder="1" applyAlignment="1" applyProtection="1">
      <alignment horizontal="left"/>
      <protection locked="0"/>
    </xf>
    <xf numFmtId="4" fontId="9" fillId="0" borderId="0" xfId="0" applyNumberFormat="1" applyFont="1" applyFill="1" applyBorder="1" applyAlignment="1">
      <alignment horizontal="left" vertical="center" wrapText="1"/>
    </xf>
    <xf numFmtId="0" fontId="9" fillId="0" borderId="45" xfId="0" applyFont="1" applyFill="1" applyBorder="1" applyAlignment="1">
      <alignment vertical="center" wrapText="1"/>
    </xf>
    <xf numFmtId="0" fontId="9" fillId="0" borderId="45" xfId="0" applyFont="1" applyFill="1" applyBorder="1" applyAlignment="1">
      <alignment horizontal="left" vertical="center" wrapText="1"/>
    </xf>
    <xf numFmtId="0" fontId="58" fillId="0" borderId="0" xfId="34" applyFont="1" applyFill="1" applyBorder="1" applyAlignment="1" applyProtection="1">
      <alignment horizontal="left" vertical="center"/>
      <protection locked="0"/>
    </xf>
    <xf numFmtId="0" fontId="34" fillId="0" borderId="17" xfId="0" applyFont="1" applyFill="1" applyBorder="1" applyAlignment="1">
      <alignment horizontal="center" vertical="center" wrapText="1"/>
    </xf>
    <xf numFmtId="0" fontId="54" fillId="0" borderId="17" xfId="0" applyFont="1" applyFill="1" applyBorder="1" applyAlignment="1">
      <alignment horizontal="center" vertical="center" wrapText="1"/>
    </xf>
    <xf numFmtId="4" fontId="54" fillId="0" borderId="17" xfId="0" applyNumberFormat="1" applyFont="1" applyFill="1" applyBorder="1" applyAlignment="1">
      <alignment horizontal="center" vertical="center" wrapText="1"/>
    </xf>
    <xf numFmtId="0" fontId="37" fillId="0" borderId="0" xfId="0" applyFont="1" applyFill="1" applyAlignment="1">
      <alignment vertical="center"/>
    </xf>
    <xf numFmtId="0" fontId="9" fillId="0" borderId="45" xfId="0" applyFont="1" applyFill="1" applyBorder="1" applyAlignment="1">
      <alignment horizontal="center" vertical="center"/>
    </xf>
    <xf numFmtId="4" fontId="9" fillId="0" borderId="45" xfId="0" applyNumberFormat="1" applyFont="1" applyFill="1" applyBorder="1" applyAlignment="1">
      <alignment horizontal="center" vertical="center"/>
    </xf>
    <xf numFmtId="0" fontId="37" fillId="0" borderId="48" xfId="0" applyFont="1" applyFill="1" applyBorder="1" applyAlignment="1">
      <alignment vertical="center"/>
    </xf>
    <xf numFmtId="0" fontId="37" fillId="0" borderId="49" xfId="0" applyFont="1" applyFill="1" applyBorder="1" applyAlignment="1">
      <alignment vertical="center"/>
    </xf>
    <xf numFmtId="0" fontId="37" fillId="0" borderId="1" xfId="0" applyFont="1" applyFill="1" applyBorder="1" applyAlignment="1">
      <alignment horizontal="center" vertical="center"/>
    </xf>
    <xf numFmtId="0" fontId="37" fillId="0" borderId="37" xfId="0" applyFont="1" applyFill="1" applyBorder="1" applyAlignment="1">
      <alignment horizontal="center" vertical="center"/>
    </xf>
    <xf numFmtId="0" fontId="37" fillId="0" borderId="2" xfId="0" applyFont="1" applyFill="1" applyBorder="1" applyAlignment="1">
      <alignment horizontal="center" vertical="center"/>
    </xf>
    <xf numFmtId="0" fontId="24" fillId="0" borderId="17" xfId="0" applyFont="1" applyFill="1" applyBorder="1" applyAlignment="1">
      <alignment horizontal="center" vertical="center" wrapText="1"/>
    </xf>
    <xf numFmtId="0" fontId="9" fillId="0" borderId="17" xfId="0" applyFont="1" applyFill="1" applyBorder="1" applyAlignment="1">
      <alignment horizontal="center" vertical="center" wrapText="1"/>
    </xf>
    <xf numFmtId="0" fontId="9" fillId="0" borderId="17" xfId="0" applyFont="1" applyFill="1" applyBorder="1" applyAlignment="1">
      <alignment horizontal="center" vertical="center"/>
    </xf>
    <xf numFmtId="0" fontId="41" fillId="0" borderId="17" xfId="0" applyFont="1" applyFill="1" applyBorder="1" applyAlignment="1">
      <alignment vertical="center" wrapText="1"/>
    </xf>
    <xf numFmtId="168" fontId="37" fillId="0" borderId="17" xfId="0" applyNumberFormat="1" applyFont="1" applyFill="1" applyBorder="1" applyAlignment="1">
      <alignment horizontal="center" vertical="center"/>
    </xf>
    <xf numFmtId="10" fontId="9" fillId="0" borderId="17" xfId="0" applyNumberFormat="1" applyFont="1" applyFill="1" applyBorder="1" applyAlignment="1">
      <alignment horizontal="center" vertical="center"/>
    </xf>
    <xf numFmtId="0" fontId="37" fillId="0" borderId="17" xfId="0" applyFont="1" applyFill="1" applyBorder="1" applyAlignment="1">
      <alignment horizontal="center" vertical="center"/>
    </xf>
    <xf numFmtId="0" fontId="39" fillId="0" borderId="17" xfId="0" applyFont="1" applyFill="1" applyBorder="1" applyAlignment="1">
      <alignment vertical="center"/>
    </xf>
    <xf numFmtId="3" fontId="39" fillId="0" borderId="17" xfId="0" applyNumberFormat="1" applyFont="1" applyFill="1" applyBorder="1" applyAlignment="1">
      <alignment vertical="center"/>
    </xf>
    <xf numFmtId="174" fontId="9" fillId="0" borderId="17" xfId="0" applyNumberFormat="1" applyFont="1" applyFill="1" applyBorder="1" applyAlignment="1">
      <alignment horizontal="center" vertical="center" wrapText="1"/>
    </xf>
    <xf numFmtId="0" fontId="9" fillId="0" borderId="28" xfId="0" applyFont="1" applyFill="1" applyBorder="1" applyAlignment="1">
      <alignment vertical="center" wrapText="1"/>
    </xf>
    <xf numFmtId="4" fontId="9" fillId="0" borderId="17" xfId="0" applyNumberFormat="1" applyFont="1" applyFill="1" applyBorder="1" applyAlignment="1">
      <alignment horizontal="center" vertical="center" wrapText="1"/>
    </xf>
    <xf numFmtId="2" fontId="9" fillId="0" borderId="17" xfId="0" applyNumberFormat="1" applyFont="1" applyFill="1" applyBorder="1" applyAlignment="1">
      <alignment horizontal="center" vertical="center"/>
    </xf>
    <xf numFmtId="4" fontId="9" fillId="0" borderId="17" xfId="0" applyNumberFormat="1" applyFont="1" applyFill="1" applyBorder="1" applyAlignment="1">
      <alignment vertical="center" wrapText="1"/>
    </xf>
    <xf numFmtId="0" fontId="77" fillId="0" borderId="5" xfId="0" applyFont="1" applyFill="1" applyBorder="1" applyAlignment="1">
      <alignment vertical="center"/>
    </xf>
    <xf numFmtId="3" fontId="37" fillId="0" borderId="17" xfId="0" applyNumberFormat="1" applyFont="1" applyFill="1" applyBorder="1" applyAlignment="1">
      <alignment vertical="center"/>
    </xf>
    <xf numFmtId="0" fontId="78" fillId="0" borderId="43" xfId="0" applyFont="1" applyFill="1" applyBorder="1" applyAlignment="1">
      <alignment vertical="center"/>
    </xf>
    <xf numFmtId="3" fontId="9" fillId="0" borderId="68" xfId="0" applyNumberFormat="1" applyFont="1" applyFill="1" applyBorder="1" applyAlignment="1">
      <alignment vertical="center"/>
    </xf>
    <xf numFmtId="174" fontId="9" fillId="0" borderId="28" xfId="0" applyNumberFormat="1" applyFont="1" applyFill="1" applyBorder="1" applyAlignment="1">
      <alignment horizontal="center" vertical="center" wrapText="1"/>
    </xf>
    <xf numFmtId="0" fontId="9" fillId="0" borderId="28" xfId="0" applyFont="1" applyFill="1" applyBorder="1" applyAlignment="1">
      <alignment horizontal="center" vertical="center" wrapText="1"/>
    </xf>
    <xf numFmtId="0" fontId="79" fillId="0" borderId="43" xfId="0" applyFont="1" applyFill="1" applyBorder="1" applyAlignment="1">
      <alignment horizontal="center" vertical="center"/>
    </xf>
    <xf numFmtId="3" fontId="9" fillId="0" borderId="0" xfId="0" applyNumberFormat="1" applyFont="1" applyFill="1" applyAlignment="1">
      <alignment vertical="center"/>
    </xf>
    <xf numFmtId="4" fontId="10" fillId="0" borderId="17" xfId="0" applyNumberFormat="1" applyFont="1" applyFill="1" applyBorder="1" applyAlignment="1">
      <alignment vertical="center" wrapText="1"/>
    </xf>
    <xf numFmtId="0" fontId="9" fillId="0" borderId="17" xfId="0" applyFont="1" applyFill="1" applyBorder="1" applyAlignment="1">
      <alignment vertical="center"/>
    </xf>
    <xf numFmtId="0" fontId="32" fillId="0" borderId="17" xfId="0" applyFont="1" applyFill="1" applyBorder="1" applyAlignment="1">
      <alignment horizontal="center" vertical="center" wrapText="1"/>
    </xf>
    <xf numFmtId="0" fontId="10" fillId="0" borderId="17" xfId="0" applyFont="1" applyFill="1" applyBorder="1" applyAlignment="1">
      <alignment vertical="center"/>
    </xf>
    <xf numFmtId="0" fontId="62" fillId="0" borderId="17" xfId="0" applyFont="1" applyFill="1" applyBorder="1" applyAlignment="1">
      <alignment horizontal="center" vertical="center" wrapText="1"/>
    </xf>
    <xf numFmtId="0" fontId="9" fillId="0" borderId="8" xfId="0" applyFont="1" applyFill="1" applyBorder="1" applyAlignment="1">
      <alignment vertical="center"/>
    </xf>
    <xf numFmtId="0" fontId="80" fillId="0" borderId="0" xfId="0" applyFont="1" applyFill="1" applyAlignment="1">
      <alignment vertical="center"/>
    </xf>
    <xf numFmtId="0" fontId="64" fillId="0" borderId="17" xfId="0" applyFont="1" applyFill="1" applyBorder="1" applyAlignment="1">
      <alignment vertical="center"/>
    </xf>
    <xf numFmtId="0" fontId="64" fillId="0" borderId="17" xfId="0" applyFont="1" applyFill="1" applyBorder="1" applyAlignment="1">
      <alignment horizontal="center" vertical="center"/>
    </xf>
    <xf numFmtId="0" fontId="9" fillId="0" borderId="0" xfId="0" applyFont="1" applyFill="1" applyBorder="1" applyAlignment="1">
      <alignment vertical="center"/>
    </xf>
    <xf numFmtId="0" fontId="77" fillId="0" borderId="43" xfId="0" applyFont="1" applyFill="1" applyBorder="1" applyAlignment="1">
      <alignment vertical="center"/>
    </xf>
    <xf numFmtId="0" fontId="81" fillId="0" borderId="43" xfId="0" applyFont="1" applyFill="1" applyBorder="1" applyAlignment="1">
      <alignment vertical="center" wrapText="1"/>
    </xf>
    <xf numFmtId="0" fontId="58" fillId="0" borderId="43" xfId="0" applyFont="1" applyFill="1" applyBorder="1" applyAlignment="1">
      <alignment horizontal="center" vertical="center"/>
    </xf>
    <xf numFmtId="0" fontId="4" fillId="0" borderId="0" xfId="0" applyFont="1" applyFill="1" applyAlignment="1">
      <alignment vertical="center"/>
    </xf>
    <xf numFmtId="4" fontId="5" fillId="0" borderId="17" xfId="0" applyNumberFormat="1" applyFont="1" applyFill="1" applyBorder="1" applyAlignment="1">
      <alignment vertical="center" wrapText="1"/>
    </xf>
    <xf numFmtId="0" fontId="9" fillId="0" borderId="17" xfId="58" applyFont="1" applyFill="1" applyBorder="1" applyAlignment="1">
      <alignment horizontal="center" vertical="center"/>
    </xf>
    <xf numFmtId="0" fontId="32" fillId="0" borderId="17" xfId="58" applyFont="1" applyFill="1" applyBorder="1" applyAlignment="1">
      <alignment horizontal="center" vertical="center" wrapText="1"/>
    </xf>
    <xf numFmtId="0" fontId="67" fillId="0" borderId="0" xfId="0" applyFont="1" applyFill="1" applyAlignment="1">
      <alignment horizontal="right" vertical="center"/>
    </xf>
    <xf numFmtId="0" fontId="37" fillId="0" borderId="17" xfId="0" applyFont="1" applyFill="1" applyBorder="1" applyAlignment="1">
      <alignment horizontal="center" vertical="center" wrapText="1"/>
    </xf>
    <xf numFmtId="0" fontId="67" fillId="0" borderId="43" xfId="0" applyFont="1" applyFill="1" applyBorder="1" applyAlignment="1">
      <alignment horizontal="right" vertical="center" wrapText="1"/>
    </xf>
    <xf numFmtId="4" fontId="37" fillId="0" borderId="17" xfId="0" applyNumberFormat="1" applyFont="1" applyFill="1" applyBorder="1" applyAlignment="1">
      <alignment horizontal="center" vertical="center"/>
    </xf>
    <xf numFmtId="0" fontId="9" fillId="5" borderId="17" xfId="0" applyFont="1" applyFill="1" applyBorder="1" applyAlignment="1">
      <alignment horizontal="center" vertical="center"/>
    </xf>
    <xf numFmtId="0" fontId="5" fillId="5" borderId="1" xfId="0" applyFont="1" applyFill="1" applyBorder="1" applyAlignment="1">
      <alignment vertical="center" wrapText="1"/>
    </xf>
    <xf numFmtId="0" fontId="5" fillId="5" borderId="37" xfId="0" applyFont="1" applyFill="1" applyBorder="1" applyAlignment="1">
      <alignment horizontal="left" vertical="center" wrapText="1"/>
    </xf>
    <xf numFmtId="0" fontId="5" fillId="5" borderId="2" xfId="0" applyFont="1" applyFill="1" applyBorder="1" applyAlignment="1">
      <alignment horizontal="left" vertical="center" wrapText="1"/>
    </xf>
    <xf numFmtId="4" fontId="5" fillId="5" borderId="17" xfId="0" applyNumberFormat="1" applyFont="1" applyFill="1" applyBorder="1" applyAlignment="1">
      <alignment vertical="center" wrapText="1"/>
    </xf>
    <xf numFmtId="0" fontId="9" fillId="0" borderId="0" xfId="0" applyFont="1" applyFill="1" applyBorder="1" applyAlignment="1">
      <alignment horizontal="center" vertical="center"/>
    </xf>
    <xf numFmtId="4" fontId="4" fillId="0" borderId="0" xfId="0" applyNumberFormat="1" applyFont="1" applyFill="1" applyBorder="1" applyAlignment="1" applyProtection="1">
      <alignment horizontal="left" vertical="center"/>
      <protection locked="0"/>
    </xf>
    <xf numFmtId="0" fontId="4" fillId="0" borderId="0" xfId="6" applyFont="1" applyFill="1" applyBorder="1" applyAlignment="1">
      <alignment vertical="center"/>
    </xf>
    <xf numFmtId="0" fontId="37" fillId="0" borderId="0" xfId="0" applyFont="1" applyFill="1" applyBorder="1" applyAlignment="1">
      <alignment vertical="center"/>
    </xf>
    <xf numFmtId="3" fontId="37" fillId="0" borderId="0" xfId="0" applyNumberFormat="1" applyFont="1" applyFill="1" applyBorder="1" applyAlignment="1">
      <alignment vertical="center"/>
    </xf>
    <xf numFmtId="0" fontId="82" fillId="0" borderId="0" xfId="0" applyFont="1" applyFill="1" applyBorder="1" applyAlignment="1">
      <alignment horizontal="center"/>
    </xf>
    <xf numFmtId="0" fontId="82" fillId="0" borderId="0" xfId="0" applyFont="1" applyFill="1" applyBorder="1" applyAlignment="1"/>
    <xf numFmtId="0" fontId="39" fillId="0" borderId="0" xfId="0" applyFont="1" applyFill="1" applyBorder="1" applyAlignment="1">
      <alignment vertical="center"/>
    </xf>
    <xf numFmtId="0" fontId="53" fillId="0" borderId="0" xfId="0" applyFont="1" applyFill="1" applyBorder="1" applyAlignment="1">
      <alignment horizontal="left" vertical="center"/>
    </xf>
    <xf numFmtId="0" fontId="83" fillId="0" borderId="0" xfId="0" applyFont="1" applyFill="1" applyBorder="1" applyAlignment="1">
      <alignment horizontal="left" vertical="center"/>
    </xf>
    <xf numFmtId="0" fontId="32" fillId="0" borderId="0" xfId="0" applyFont="1" applyFill="1" applyBorder="1" applyAlignment="1">
      <alignment horizontal="center" vertical="center" wrapText="1"/>
    </xf>
    <xf numFmtId="16" fontId="83" fillId="0" borderId="0" xfId="0" applyNumberFormat="1" applyFont="1" applyFill="1" applyBorder="1" applyAlignment="1">
      <alignment horizontal="left" vertical="center"/>
    </xf>
    <xf numFmtId="0" fontId="10" fillId="0" borderId="0" xfId="0" applyFont="1" applyFill="1" applyBorder="1" applyAlignment="1" applyProtection="1">
      <alignment horizontal="left" vertical="top" wrapText="1"/>
      <protection locked="0"/>
    </xf>
    <xf numFmtId="0" fontId="25" fillId="0" borderId="0" xfId="0" applyFont="1" applyFill="1" applyBorder="1" applyAlignment="1">
      <alignment horizontal="center" vertical="center" wrapText="1"/>
    </xf>
    <xf numFmtId="3" fontId="9" fillId="0" borderId="8" xfId="0" applyNumberFormat="1" applyFont="1" applyFill="1" applyBorder="1" applyAlignment="1">
      <alignment vertical="center"/>
    </xf>
    <xf numFmtId="0" fontId="47" fillId="0" borderId="0" xfId="3" quotePrefix="1" applyFont="1" applyBorder="1" applyAlignment="1">
      <alignment horizontal="left" vertical="center" wrapText="1"/>
    </xf>
    <xf numFmtId="0" fontId="10" fillId="0" borderId="25" xfId="0" applyFont="1" applyFill="1" applyBorder="1" applyAlignment="1" applyProtection="1">
      <alignment horizontal="center" vertical="center" wrapText="1"/>
      <protection locked="0"/>
    </xf>
    <xf numFmtId="0" fontId="9" fillId="0" borderId="0" xfId="34" applyFont="1" applyAlignment="1" applyProtection="1">
      <alignment vertical="center"/>
      <protection locked="0"/>
    </xf>
    <xf numFmtId="2" fontId="9" fillId="0" borderId="0" xfId="34" applyNumberFormat="1" applyFont="1" applyAlignment="1" applyProtection="1">
      <alignment vertical="center"/>
      <protection locked="0"/>
    </xf>
    <xf numFmtId="0" fontId="9" fillId="0" borderId="0" xfId="34" applyFont="1" applyAlignment="1" applyProtection="1">
      <alignment horizontal="left" vertical="center"/>
      <protection locked="0"/>
    </xf>
    <xf numFmtId="0" fontId="9" fillId="0" borderId="0" xfId="34" applyFont="1" applyAlignment="1" applyProtection="1">
      <alignment horizontal="center" vertical="center"/>
      <protection locked="0"/>
    </xf>
    <xf numFmtId="4" fontId="9" fillId="0" borderId="0" xfId="34" applyNumberFormat="1" applyFont="1" applyAlignment="1" applyProtection="1">
      <alignment horizontal="center" vertical="center"/>
      <protection locked="0"/>
    </xf>
    <xf numFmtId="0" fontId="10" fillId="0" borderId="0" xfId="34" applyFont="1" applyAlignment="1" applyProtection="1">
      <alignment horizontal="center" vertical="center"/>
      <protection locked="0"/>
    </xf>
    <xf numFmtId="0" fontId="37" fillId="0" borderId="0" xfId="34" applyFont="1" applyBorder="1" applyAlignment="1" applyProtection="1">
      <alignment horizontal="center" vertical="center" wrapText="1"/>
      <protection locked="0"/>
    </xf>
    <xf numFmtId="2" fontId="10" fillId="0" borderId="0" xfId="34" applyNumberFormat="1" applyFont="1" applyAlignment="1" applyProtection="1">
      <alignment horizontal="center" vertical="center" wrapText="1"/>
      <protection locked="0"/>
    </xf>
    <xf numFmtId="2" fontId="9" fillId="0" borderId="0" xfId="34" applyNumberFormat="1" applyFont="1" applyAlignment="1" applyProtection="1">
      <alignment horizontal="center" vertical="center" wrapText="1"/>
      <protection locked="0"/>
    </xf>
    <xf numFmtId="0" fontId="9" fillId="0" borderId="0" xfId="34" applyFont="1" applyBorder="1" applyAlignment="1" applyProtection="1">
      <alignment vertical="center"/>
      <protection locked="0"/>
    </xf>
    <xf numFmtId="0" fontId="42" fillId="0" borderId="0" xfId="0" applyFont="1" applyAlignment="1" applyProtection="1">
      <alignment vertical="center" wrapText="1"/>
      <protection locked="0"/>
    </xf>
    <xf numFmtId="0" fontId="37" fillId="0" borderId="0" xfId="34" applyFont="1" applyAlignment="1" applyProtection="1">
      <alignment vertical="center" wrapText="1"/>
      <protection locked="0"/>
    </xf>
    <xf numFmtId="0" fontId="9" fillId="0" borderId="7" xfId="34" applyFont="1" applyBorder="1" applyAlignment="1" applyProtection="1">
      <alignment horizontal="center" vertical="center" wrapText="1"/>
      <protection locked="0"/>
    </xf>
    <xf numFmtId="0" fontId="9" fillId="0" borderId="10" xfId="34" applyFont="1" applyBorder="1" applyAlignment="1" applyProtection="1">
      <alignment horizontal="center" vertical="center"/>
      <protection locked="0"/>
    </xf>
    <xf numFmtId="0" fontId="9" fillId="0" borderId="10" xfId="34" applyFont="1" applyBorder="1" applyAlignment="1" applyProtection="1">
      <alignment vertical="center"/>
      <protection locked="0"/>
    </xf>
    <xf numFmtId="4" fontId="10" fillId="0" borderId="25" xfId="0" applyNumberFormat="1" applyFont="1" applyFill="1" applyBorder="1" applyAlignment="1" applyProtection="1">
      <alignment horizontal="center" vertical="center" wrapText="1"/>
      <protection locked="0"/>
    </xf>
    <xf numFmtId="0" fontId="39" fillId="0" borderId="0" xfId="0" applyFont="1" applyAlignment="1" applyProtection="1">
      <alignment vertical="center" wrapText="1"/>
      <protection locked="0"/>
    </xf>
    <xf numFmtId="0" fontId="9" fillId="0" borderId="0" xfId="0" applyFont="1" applyAlignment="1" applyProtection="1">
      <alignment vertical="center"/>
      <protection locked="0"/>
    </xf>
    <xf numFmtId="0" fontId="10" fillId="0" borderId="0" xfId="0" applyFont="1" applyAlignment="1" applyProtection="1">
      <alignment horizontal="left" vertical="center" wrapText="1"/>
      <protection locked="0"/>
    </xf>
    <xf numFmtId="0" fontId="9" fillId="0" borderId="55" xfId="0" applyFont="1" applyBorder="1" applyAlignment="1" applyProtection="1">
      <alignment horizontal="left" vertical="center" wrapText="1"/>
      <protection locked="0"/>
    </xf>
    <xf numFmtId="0" fontId="10" fillId="0" borderId="0" xfId="0" applyFont="1" applyAlignment="1" applyProtection="1">
      <alignment vertical="center" wrapText="1"/>
      <protection locked="0"/>
    </xf>
    <xf numFmtId="0" fontId="9" fillId="0" borderId="67" xfId="0" applyFont="1" applyBorder="1" applyAlignment="1" applyProtection="1">
      <alignment horizontal="right" vertical="center" wrapText="1"/>
      <protection locked="0"/>
    </xf>
    <xf numFmtId="16" fontId="42" fillId="0" borderId="0" xfId="0" quotePrefix="1" applyNumberFormat="1" applyFont="1" applyAlignment="1" applyProtection="1">
      <alignment horizontal="left" vertical="center" wrapText="1"/>
      <protection locked="0"/>
    </xf>
    <xf numFmtId="4" fontId="9" fillId="0" borderId="0" xfId="0" applyNumberFormat="1" applyFont="1" applyAlignment="1" applyProtection="1">
      <alignment vertical="center"/>
      <protection locked="0"/>
    </xf>
    <xf numFmtId="2" fontId="9" fillId="0" borderId="0" xfId="0" applyNumberFormat="1" applyFont="1" applyAlignment="1" applyProtection="1">
      <alignment horizontal="center" vertical="center"/>
      <protection locked="0"/>
    </xf>
    <xf numFmtId="4" fontId="9" fillId="0" borderId="0" xfId="0" applyNumberFormat="1" applyFont="1" applyAlignment="1" applyProtection="1">
      <alignment horizontal="center" vertical="center"/>
      <protection locked="0"/>
    </xf>
    <xf numFmtId="0" fontId="9" fillId="0" borderId="0" xfId="34" applyFont="1" applyAlignment="1" applyProtection="1">
      <alignment vertical="center" wrapText="1"/>
      <protection locked="0"/>
    </xf>
    <xf numFmtId="4" fontId="9" fillId="0" borderId="0" xfId="34" applyNumberFormat="1" applyFont="1" applyAlignment="1" applyProtection="1">
      <alignment vertical="center"/>
      <protection locked="0"/>
    </xf>
    <xf numFmtId="2" fontId="9" fillId="0" borderId="0" xfId="34" applyNumberFormat="1" applyFont="1" applyAlignment="1" applyProtection="1">
      <alignment horizontal="center" vertical="center"/>
      <protection locked="0"/>
    </xf>
    <xf numFmtId="2" fontId="5" fillId="0" borderId="0" xfId="34" applyNumberFormat="1" applyFont="1" applyAlignment="1" applyProtection="1">
      <alignment horizontal="center" vertical="center" wrapText="1"/>
      <protection locked="0"/>
    </xf>
    <xf numFmtId="0" fontId="9" fillId="0" borderId="65" xfId="0" applyFont="1" applyBorder="1" applyAlignment="1" applyProtection="1">
      <alignment horizontal="left" vertical="top" wrapText="1"/>
      <protection locked="0"/>
    </xf>
    <xf numFmtId="0" fontId="9" fillId="0" borderId="23" xfId="0" applyFont="1" applyBorder="1" applyAlignment="1" applyProtection="1">
      <alignment horizontal="left" vertical="center" wrapText="1"/>
      <protection locked="0"/>
    </xf>
    <xf numFmtId="4" fontId="9" fillId="0" borderId="3" xfId="0" applyNumberFormat="1" applyFont="1" applyBorder="1" applyAlignment="1">
      <alignment horizontal="center" vertical="center"/>
    </xf>
    <xf numFmtId="4" fontId="9" fillId="0" borderId="33" xfId="0" applyNumberFormat="1" applyFont="1" applyBorder="1" applyAlignment="1">
      <alignment horizontal="center" vertical="center"/>
    </xf>
    <xf numFmtId="0" fontId="47" fillId="0" borderId="0" xfId="3" quotePrefix="1" applyFont="1" applyBorder="1" applyAlignment="1">
      <alignment horizontal="left" vertical="center" wrapText="1"/>
    </xf>
    <xf numFmtId="0" fontId="9" fillId="0" borderId="59" xfId="6" applyFont="1" applyBorder="1" applyAlignment="1">
      <alignment horizontal="center" vertical="center" wrapText="1"/>
    </xf>
    <xf numFmtId="0" fontId="10" fillId="0" borderId="59" xfId="6" applyFont="1" applyBorder="1" applyAlignment="1">
      <alignment vertical="center"/>
    </xf>
    <xf numFmtId="4" fontId="25" fillId="0" borderId="61" xfId="36" applyNumberFormat="1" applyFont="1" applyBorder="1" applyAlignment="1" applyProtection="1">
      <alignment vertical="center"/>
      <protection locked="0"/>
    </xf>
    <xf numFmtId="4" fontId="4" fillId="0" borderId="59" xfId="36" applyNumberFormat="1" applyFont="1" applyFill="1" applyBorder="1" applyAlignment="1" applyProtection="1">
      <alignment vertical="center"/>
      <protection locked="0"/>
    </xf>
    <xf numFmtId="165" fontId="61" fillId="5" borderId="25" xfId="6" applyNumberFormat="1" applyFont="1" applyFill="1" applyBorder="1" applyAlignment="1">
      <alignment vertical="center" wrapText="1"/>
    </xf>
    <xf numFmtId="4" fontId="25" fillId="0" borderId="29" xfId="6" applyNumberFormat="1" applyFont="1" applyFill="1" applyBorder="1" applyAlignment="1">
      <alignment horizontal="right" vertical="center"/>
    </xf>
    <xf numFmtId="0" fontId="32" fillId="0" borderId="59" xfId="6" applyFont="1" applyFill="1" applyBorder="1" applyAlignment="1">
      <alignment horizontal="center" vertical="center" wrapText="1"/>
    </xf>
    <xf numFmtId="4" fontId="4" fillId="0" borderId="52" xfId="0" applyNumberFormat="1" applyFont="1" applyFill="1" applyBorder="1" applyAlignment="1" applyProtection="1">
      <alignment horizontal="center" vertical="center"/>
      <protection locked="0"/>
    </xf>
    <xf numFmtId="0" fontId="10" fillId="7" borderId="9" xfId="0" applyFont="1" applyFill="1" applyBorder="1" applyAlignment="1" applyProtection="1">
      <alignment vertical="center"/>
      <protection locked="0"/>
    </xf>
    <xf numFmtId="2" fontId="10" fillId="7" borderId="11" xfId="0" applyNumberFormat="1" applyFont="1" applyFill="1" applyBorder="1" applyAlignment="1" applyProtection="1">
      <alignment vertical="center"/>
      <protection locked="0"/>
    </xf>
    <xf numFmtId="169" fontId="10" fillId="7" borderId="26" xfId="0" applyNumberFormat="1" applyFont="1" applyFill="1" applyBorder="1" applyAlignment="1" applyProtection="1">
      <alignment horizontal="center" vertical="center"/>
      <protection locked="0"/>
    </xf>
    <xf numFmtId="2" fontId="10" fillId="7" borderId="26" xfId="0" applyNumberFormat="1" applyFont="1" applyFill="1" applyBorder="1" applyAlignment="1" applyProtection="1">
      <alignment vertical="center"/>
      <protection locked="0"/>
    </xf>
    <xf numFmtId="4" fontId="10" fillId="7" borderId="12" xfId="0" applyNumberFormat="1" applyFont="1" applyFill="1" applyBorder="1" applyAlignment="1" applyProtection="1">
      <alignment horizontal="center" vertical="center"/>
      <protection locked="0"/>
    </xf>
    <xf numFmtId="0" fontId="10" fillId="5" borderId="9" xfId="0" applyFont="1" applyFill="1" applyBorder="1" applyAlignment="1" applyProtection="1">
      <alignment vertical="center"/>
      <protection locked="0"/>
    </xf>
    <xf numFmtId="2" fontId="10" fillId="5" borderId="11" xfId="0" applyNumberFormat="1" applyFont="1" applyFill="1" applyBorder="1" applyAlignment="1" applyProtection="1">
      <alignment vertical="center"/>
      <protection locked="0"/>
    </xf>
    <xf numFmtId="169" fontId="10" fillId="5" borderId="26" xfId="0" applyNumberFormat="1" applyFont="1" applyFill="1" applyBorder="1" applyAlignment="1" applyProtection="1">
      <alignment horizontal="center" vertical="center"/>
      <protection locked="0"/>
    </xf>
    <xf numFmtId="2" fontId="10" fillId="5" borderId="26" xfId="0" applyNumberFormat="1" applyFont="1" applyFill="1" applyBorder="1" applyAlignment="1" applyProtection="1">
      <alignment vertical="center"/>
      <protection locked="0"/>
    </xf>
    <xf numFmtId="2" fontId="10" fillId="5" borderId="10" xfId="0" applyNumberFormat="1" applyFont="1" applyFill="1" applyBorder="1" applyAlignment="1" applyProtection="1">
      <alignment horizontal="center" vertical="center"/>
      <protection locked="0"/>
    </xf>
    <xf numFmtId="0" fontId="9" fillId="5" borderId="10" xfId="34" applyFont="1" applyFill="1" applyBorder="1" applyAlignment="1" applyProtection="1">
      <alignment horizontal="center" vertical="center" wrapText="1"/>
      <protection locked="0"/>
    </xf>
    <xf numFmtId="0" fontId="23" fillId="5" borderId="10" xfId="34" applyFont="1" applyFill="1" applyBorder="1" applyAlignment="1">
      <alignment horizontal="center" vertical="center" wrapText="1" shrinkToFit="1"/>
    </xf>
    <xf numFmtId="2" fontId="10" fillId="5" borderId="10" xfId="34" applyNumberFormat="1" applyFont="1" applyFill="1" applyBorder="1" applyAlignment="1" applyProtection="1">
      <alignment horizontal="center" vertical="center"/>
      <protection locked="0"/>
    </xf>
    <xf numFmtId="0" fontId="4" fillId="5" borderId="7" xfId="0" applyFont="1" applyFill="1" applyBorder="1" applyAlignment="1">
      <alignment horizontal="center" vertical="center"/>
    </xf>
    <xf numFmtId="0" fontId="5" fillId="5" borderId="10" xfId="0" applyFont="1" applyFill="1" applyBorder="1" applyAlignment="1" applyProtection="1">
      <alignment horizontal="center" vertical="center" wrapText="1"/>
      <protection locked="0"/>
    </xf>
    <xf numFmtId="0" fontId="9" fillId="5" borderId="8" xfId="0" applyFont="1" applyFill="1" applyBorder="1" applyAlignment="1">
      <alignment horizontal="center" vertical="center"/>
    </xf>
    <xf numFmtId="0" fontId="10" fillId="5" borderId="26" xfId="0" applyFont="1" applyFill="1" applyBorder="1" applyAlignment="1" applyProtection="1">
      <alignment vertical="center" wrapText="1"/>
      <protection locked="0"/>
    </xf>
    <xf numFmtId="0" fontId="10" fillId="5" borderId="8" xfId="0" applyFont="1" applyFill="1" applyBorder="1" applyAlignment="1" applyProtection="1">
      <alignment horizontal="center" vertical="center" wrapText="1"/>
      <protection locked="0"/>
    </xf>
    <xf numFmtId="0" fontId="9" fillId="5" borderId="25" xfId="0" applyFont="1" applyFill="1" applyBorder="1" applyAlignment="1" applyProtection="1">
      <alignment horizontal="center" vertical="center" wrapText="1"/>
      <protection locked="0"/>
    </xf>
    <xf numFmtId="0" fontId="4" fillId="0" borderId="53" xfId="0" applyFont="1" applyFill="1" applyBorder="1" applyAlignment="1" applyProtection="1">
      <alignment horizontal="center" vertical="center"/>
      <protection locked="0"/>
    </xf>
    <xf numFmtId="4" fontId="5" fillId="0" borderId="28" xfId="0" applyNumberFormat="1" applyFont="1" applyFill="1" applyBorder="1" applyAlignment="1" applyProtection="1">
      <alignment vertical="center" wrapText="1"/>
      <protection locked="0"/>
    </xf>
    <xf numFmtId="0" fontId="4" fillId="0" borderId="28" xfId="0" applyFont="1" applyFill="1" applyBorder="1" applyAlignment="1" applyProtection="1">
      <alignment horizontal="center" vertical="center"/>
      <protection locked="0"/>
    </xf>
    <xf numFmtId="10" fontId="4" fillId="0" borderId="28" xfId="0" applyNumberFormat="1" applyFont="1" applyFill="1" applyBorder="1" applyAlignment="1" applyProtection="1">
      <alignment horizontal="center" vertical="center"/>
      <protection locked="0"/>
    </xf>
    <xf numFmtId="164" fontId="4" fillId="0" borderId="28" xfId="35" applyFont="1" applyFill="1" applyBorder="1" applyAlignment="1" applyProtection="1">
      <alignment horizontal="center" vertical="center" wrapText="1"/>
      <protection locked="0"/>
    </xf>
    <xf numFmtId="49" fontId="4" fillId="0" borderId="7" xfId="0" applyNumberFormat="1" applyFont="1" applyFill="1" applyBorder="1" applyAlignment="1" applyProtection="1">
      <alignment horizontal="center" vertical="center"/>
      <protection locked="0"/>
    </xf>
    <xf numFmtId="4" fontId="5" fillId="0" borderId="10" xfId="0" applyNumberFormat="1" applyFont="1" applyFill="1" applyBorder="1" applyAlignment="1" applyProtection="1">
      <alignment vertical="center" wrapText="1"/>
      <protection locked="0"/>
    </xf>
    <xf numFmtId="0" fontId="4" fillId="0" borderId="10" xfId="0" applyFont="1" applyFill="1" applyBorder="1" applyAlignment="1" applyProtection="1">
      <alignment horizontal="center" vertical="center"/>
      <protection locked="0"/>
    </xf>
    <xf numFmtId="2" fontId="4" fillId="0" borderId="10" xfId="0" applyNumberFormat="1" applyFont="1" applyFill="1" applyBorder="1" applyAlignment="1" applyProtection="1">
      <alignment horizontal="center" vertical="center"/>
      <protection locked="0"/>
    </xf>
    <xf numFmtId="164" fontId="4" fillId="0" borderId="10" xfId="35" applyFont="1" applyFill="1" applyBorder="1" applyAlignment="1" applyProtection="1">
      <alignment horizontal="center" vertical="center" wrapText="1"/>
      <protection locked="0"/>
    </xf>
    <xf numFmtId="4" fontId="4" fillId="0" borderId="12" xfId="0" applyNumberFormat="1" applyFont="1" applyFill="1" applyBorder="1" applyAlignment="1" applyProtection="1">
      <alignment horizontal="center" vertical="center"/>
      <protection locked="0"/>
    </xf>
    <xf numFmtId="0" fontId="9" fillId="5" borderId="10" xfId="34" applyFont="1" applyFill="1" applyBorder="1" applyAlignment="1">
      <alignment horizontal="center" vertical="center" wrapText="1" shrinkToFit="1"/>
    </xf>
    <xf numFmtId="0" fontId="9" fillId="4" borderId="62" xfId="6" applyFont="1" applyFill="1" applyBorder="1" applyAlignment="1">
      <alignment horizontal="center" vertical="center" wrapText="1"/>
    </xf>
    <xf numFmtId="0" fontId="9" fillId="0" borderId="61" xfId="6" applyFont="1" applyBorder="1" applyAlignment="1">
      <alignment horizontal="center" vertical="center" wrapText="1"/>
    </xf>
    <xf numFmtId="0" fontId="47" fillId="0" borderId="0" xfId="3" quotePrefix="1" applyFont="1" applyBorder="1" applyAlignment="1">
      <alignment horizontal="left" vertical="center" wrapText="1"/>
    </xf>
    <xf numFmtId="0" fontId="4" fillId="0" borderId="55" xfId="0" applyFont="1" applyFill="1" applyBorder="1" applyAlignment="1" applyProtection="1">
      <alignment horizontal="center" vertical="center"/>
      <protection locked="0"/>
    </xf>
    <xf numFmtId="4" fontId="5" fillId="0" borderId="5" xfId="0" applyNumberFormat="1" applyFont="1" applyFill="1" applyBorder="1" applyAlignment="1" applyProtection="1">
      <alignment vertical="center" wrapText="1"/>
      <protection locked="0"/>
    </xf>
    <xf numFmtId="0" fontId="4" fillId="0" borderId="5" xfId="0" applyFont="1" applyFill="1" applyBorder="1" applyAlignment="1" applyProtection="1">
      <alignment horizontal="center" vertical="center"/>
      <protection locked="0"/>
    </xf>
    <xf numFmtId="10" fontId="4" fillId="0" borderId="5" xfId="0" applyNumberFormat="1" applyFont="1" applyFill="1" applyBorder="1" applyAlignment="1" applyProtection="1">
      <alignment horizontal="center" vertical="center"/>
      <protection locked="0"/>
    </xf>
    <xf numFmtId="164" fontId="4" fillId="0" borderId="5" xfId="35" applyFont="1" applyFill="1" applyBorder="1" applyAlignment="1" applyProtection="1">
      <alignment horizontal="center" vertical="center" wrapText="1"/>
      <protection locked="0"/>
    </xf>
    <xf numFmtId="4" fontId="4" fillId="0" borderId="6" xfId="0" applyNumberFormat="1" applyFont="1" applyFill="1" applyBorder="1" applyAlignment="1" applyProtection="1">
      <alignment horizontal="center" vertical="center"/>
      <protection locked="0"/>
    </xf>
    <xf numFmtId="0" fontId="4" fillId="0" borderId="7" xfId="0" applyFont="1" applyFill="1" applyBorder="1" applyAlignment="1" applyProtection="1">
      <alignment horizontal="center" vertical="center"/>
      <protection locked="0"/>
    </xf>
    <xf numFmtId="0" fontId="4" fillId="0" borderId="10" xfId="0" applyFont="1" applyFill="1" applyBorder="1" applyAlignment="1" applyProtection="1">
      <alignment vertical="center"/>
      <protection locked="0"/>
    </xf>
    <xf numFmtId="4" fontId="5" fillId="0" borderId="10" xfId="0" applyNumberFormat="1" applyFont="1" applyFill="1" applyBorder="1" applyAlignment="1" applyProtection="1">
      <alignment horizontal="center" vertical="center"/>
      <protection locked="0"/>
    </xf>
    <xf numFmtId="4" fontId="5" fillId="0" borderId="12" xfId="0" applyNumberFormat="1" applyFont="1" applyFill="1" applyBorder="1" applyAlignment="1" applyProtection="1">
      <alignment horizontal="center" vertical="center"/>
      <protection locked="0"/>
    </xf>
    <xf numFmtId="0" fontId="9" fillId="0" borderId="70" xfId="6" applyFont="1" applyBorder="1" applyAlignment="1">
      <alignment horizontal="center" vertical="center" wrapText="1"/>
    </xf>
    <xf numFmtId="0" fontId="4" fillId="0" borderId="16" xfId="0" applyFont="1" applyFill="1" applyBorder="1" applyAlignment="1" applyProtection="1">
      <alignment vertical="center"/>
      <protection locked="0"/>
    </xf>
    <xf numFmtId="4" fontId="4" fillId="0" borderId="35" xfId="0" applyNumberFormat="1" applyFont="1" applyFill="1" applyBorder="1" applyAlignment="1" applyProtection="1">
      <alignment horizontal="center" vertical="center"/>
      <protection locked="0"/>
    </xf>
    <xf numFmtId="0" fontId="47" fillId="0" borderId="16" xfId="3" quotePrefix="1" applyFont="1" applyBorder="1" applyAlignment="1">
      <alignment horizontal="right" vertical="center" wrapText="1"/>
    </xf>
    <xf numFmtId="4" fontId="47" fillId="0" borderId="35" xfId="0" applyNumberFormat="1" applyFont="1" applyBorder="1" applyAlignment="1">
      <alignment vertical="center" wrapText="1"/>
    </xf>
    <xf numFmtId="0" fontId="48" fillId="0" borderId="0" xfId="34" applyFont="1" applyFill="1" applyBorder="1" applyAlignment="1">
      <alignment horizontal="center" wrapText="1"/>
    </xf>
    <xf numFmtId="16" fontId="9" fillId="0" borderId="23" xfId="34" applyNumberFormat="1" applyFont="1" applyFill="1" applyBorder="1" applyAlignment="1">
      <alignment horizontal="center" vertical="center" wrapText="1"/>
    </xf>
    <xf numFmtId="0" fontId="25" fillId="0" borderId="61" xfId="6" applyFont="1" applyBorder="1" applyAlignment="1">
      <alignment horizontal="center" vertical="center" wrapText="1"/>
    </xf>
    <xf numFmtId="0" fontId="25" fillId="0" borderId="22" xfId="6" applyFont="1" applyBorder="1" applyAlignment="1">
      <alignment vertical="center" wrapText="1"/>
    </xf>
    <xf numFmtId="4" fontId="25" fillId="0" borderId="50" xfId="6" applyNumberFormat="1" applyFont="1" applyFill="1" applyBorder="1" applyAlignment="1">
      <alignment horizontal="right" vertical="center"/>
    </xf>
    <xf numFmtId="0" fontId="26" fillId="0" borderId="8" xfId="6" applyFont="1" applyBorder="1" applyAlignment="1">
      <alignment horizontal="center" vertical="center" wrapText="1"/>
    </xf>
    <xf numFmtId="0" fontId="26" fillId="0" borderId="26" xfId="6" applyFont="1" applyBorder="1" applyAlignment="1">
      <alignment horizontal="center" vertical="center" wrapText="1"/>
    </xf>
    <xf numFmtId="0" fontId="27" fillId="0" borderId="8" xfId="6" applyFont="1" applyBorder="1" applyAlignment="1">
      <alignment vertical="center" wrapText="1"/>
    </xf>
    <xf numFmtId="0" fontId="25" fillId="0" borderId="8" xfId="6" applyFont="1" applyBorder="1" applyAlignment="1">
      <alignment vertical="center"/>
    </xf>
    <xf numFmtId="0" fontId="25" fillId="0" borderId="25" xfId="6" applyFont="1" applyBorder="1" applyAlignment="1">
      <alignment vertical="center"/>
    </xf>
    <xf numFmtId="4" fontId="47" fillId="0" borderId="0" xfId="0" applyNumberFormat="1" applyFont="1" applyAlignment="1">
      <alignment vertical="center" wrapText="1"/>
    </xf>
    <xf numFmtId="0" fontId="41" fillId="0" borderId="0" xfId="34" applyFont="1" applyFill="1" applyBorder="1" applyAlignment="1" applyProtection="1">
      <alignment horizontal="left" vertical="center" wrapText="1"/>
      <protection locked="0"/>
    </xf>
    <xf numFmtId="4" fontId="9" fillId="0" borderId="28" xfId="0" applyNumberFormat="1" applyFont="1" applyFill="1" applyBorder="1" applyAlignment="1" applyProtection="1">
      <alignment horizontal="right" vertical="center"/>
      <protection locked="0"/>
    </xf>
    <xf numFmtId="169" fontId="9" fillId="0" borderId="1" xfId="0" applyNumberFormat="1" applyFont="1" applyFill="1" applyBorder="1" applyAlignment="1">
      <alignment horizontal="center" vertical="center"/>
    </xf>
    <xf numFmtId="0" fontId="9" fillId="0" borderId="2" xfId="0" applyFont="1" applyFill="1" applyBorder="1" applyAlignment="1" applyProtection="1">
      <alignment vertical="center" wrapText="1"/>
      <protection locked="0"/>
    </xf>
    <xf numFmtId="0" fontId="9" fillId="0" borderId="32" xfId="0" applyFont="1" applyFill="1" applyBorder="1" applyAlignment="1" applyProtection="1">
      <alignment horizontal="left" vertical="center" wrapText="1"/>
      <protection locked="0"/>
    </xf>
    <xf numFmtId="2" fontId="9" fillId="0" borderId="32" xfId="0" applyNumberFormat="1" applyFont="1" applyFill="1" applyBorder="1" applyAlignment="1" applyProtection="1">
      <alignment horizontal="center" vertical="center"/>
      <protection locked="0"/>
    </xf>
    <xf numFmtId="0" fontId="9" fillId="0" borderId="33" xfId="0" applyFont="1" applyFill="1" applyBorder="1" applyAlignment="1" applyProtection="1">
      <alignment vertical="center"/>
      <protection locked="0"/>
    </xf>
    <xf numFmtId="10" fontId="48" fillId="0" borderId="17" xfId="34" applyNumberFormat="1" applyFont="1" applyFill="1" applyBorder="1" applyAlignment="1">
      <alignment horizontal="center" vertical="center" wrapText="1"/>
    </xf>
    <xf numFmtId="0" fontId="48" fillId="0" borderId="17" xfId="34" applyFont="1" applyFill="1" applyBorder="1" applyAlignment="1">
      <alignment horizontal="left" vertical="center" wrapText="1"/>
    </xf>
    <xf numFmtId="0" fontId="47" fillId="8" borderId="0" xfId="3" quotePrefix="1" applyFont="1" applyFill="1" applyBorder="1" applyAlignment="1">
      <alignment horizontal="right" vertical="center" wrapText="1"/>
    </xf>
    <xf numFmtId="0" fontId="47" fillId="8" borderId="0" xfId="3" quotePrefix="1" applyFont="1" applyFill="1" applyBorder="1" applyAlignment="1">
      <alignment horizontal="left" vertical="center" wrapText="1"/>
    </xf>
    <xf numFmtId="0" fontId="47" fillId="8" borderId="0" xfId="0" applyFont="1" applyFill="1" applyBorder="1" applyAlignment="1">
      <alignment vertical="center" wrapText="1"/>
    </xf>
    <xf numFmtId="4" fontId="47" fillId="8" borderId="0" xfId="0" applyNumberFormat="1" applyFont="1" applyFill="1" applyBorder="1" applyAlignment="1">
      <alignment vertical="center" wrapText="1"/>
    </xf>
    <xf numFmtId="4" fontId="67" fillId="0" borderId="0" xfId="0" applyNumberFormat="1" applyFont="1" applyAlignment="1">
      <alignment vertical="center" wrapText="1"/>
    </xf>
    <xf numFmtId="0" fontId="9" fillId="0" borderId="30" xfId="0" applyFont="1" applyFill="1" applyBorder="1" applyAlignment="1" applyProtection="1">
      <alignment horizontal="right" vertical="center" wrapText="1"/>
      <protection locked="0"/>
    </xf>
    <xf numFmtId="169" fontId="9" fillId="0" borderId="28" xfId="35" applyNumberFormat="1" applyFont="1" applyFill="1" applyBorder="1" applyAlignment="1">
      <alignment horizontal="center" vertical="center"/>
    </xf>
    <xf numFmtId="0" fontId="9" fillId="0" borderId="28" xfId="0" applyFont="1" applyFill="1" applyBorder="1" applyAlignment="1" applyProtection="1">
      <alignment horizontal="center" vertical="center" wrapText="1" shrinkToFit="1"/>
      <protection locked="0"/>
    </xf>
    <xf numFmtId="4" fontId="9" fillId="0" borderId="52" xfId="0" applyNumberFormat="1" applyFont="1" applyFill="1" applyBorder="1" applyAlignment="1" applyProtection="1">
      <alignment horizontal="center" vertical="center"/>
      <protection locked="0"/>
    </xf>
    <xf numFmtId="4" fontId="39" fillId="0" borderId="0" xfId="0" applyNumberFormat="1" applyFont="1" applyFill="1" applyBorder="1" applyAlignment="1">
      <alignment horizontal="center" wrapText="1"/>
    </xf>
    <xf numFmtId="4" fontId="37" fillId="0" borderId="0" xfId="0" applyNumberFormat="1" applyFont="1" applyFill="1" applyBorder="1" applyAlignment="1" applyProtection="1">
      <alignment horizontal="center" vertical="center"/>
      <protection locked="0"/>
    </xf>
    <xf numFmtId="0" fontId="67" fillId="0" borderId="0" xfId="0" applyFont="1" applyFill="1" applyBorder="1" applyAlignment="1" applyProtection="1">
      <alignment horizontal="center" vertical="center"/>
      <protection locked="0"/>
    </xf>
    <xf numFmtId="2" fontId="67" fillId="0" borderId="0" xfId="0" applyNumberFormat="1" applyFont="1" applyFill="1" applyBorder="1" applyAlignment="1" applyProtection="1">
      <alignment horizontal="center" vertical="center" wrapText="1"/>
      <protection locked="0"/>
    </xf>
    <xf numFmtId="2" fontId="39" fillId="0" borderId="0" xfId="0" applyNumberFormat="1" applyFont="1" applyFill="1" applyBorder="1" applyAlignment="1" applyProtection="1">
      <alignment horizontal="center" vertical="center" wrapText="1"/>
      <protection locked="0"/>
    </xf>
    <xf numFmtId="0" fontId="37" fillId="0" borderId="0" xfId="0" applyFont="1" applyFill="1" applyBorder="1" applyAlignment="1" applyProtection="1">
      <alignment horizontal="center" vertical="center" wrapText="1"/>
      <protection locked="0"/>
    </xf>
    <xf numFmtId="4" fontId="39" fillId="0" borderId="0" xfId="0" applyNumberFormat="1" applyFont="1" applyFill="1" applyBorder="1" applyAlignment="1" applyProtection="1">
      <alignment horizontal="center" vertical="center" wrapText="1"/>
      <protection locked="0"/>
    </xf>
    <xf numFmtId="4" fontId="37" fillId="0" borderId="0" xfId="0" applyNumberFormat="1" applyFont="1" applyFill="1" applyBorder="1" applyAlignment="1" applyProtection="1">
      <alignment horizontal="center" vertical="center"/>
    </xf>
    <xf numFmtId="4" fontId="39" fillId="0" borderId="0" xfId="0" applyNumberFormat="1" applyFont="1" applyFill="1" applyBorder="1" applyAlignment="1" applyProtection="1">
      <alignment horizontal="center" vertical="center"/>
      <protection locked="0"/>
    </xf>
    <xf numFmtId="0" fontId="39" fillId="0" borderId="0" xfId="1" applyFont="1" applyFill="1" applyBorder="1" applyAlignment="1">
      <alignment horizontal="center" vertical="center"/>
    </xf>
    <xf numFmtId="0" fontId="37" fillId="0" borderId="0" xfId="34" applyFont="1" applyFill="1" applyBorder="1" applyAlignment="1">
      <alignment horizontal="center" vertical="center" wrapText="1"/>
    </xf>
    <xf numFmtId="4" fontId="37" fillId="0" borderId="0" xfId="34" applyNumberFormat="1" applyFont="1" applyFill="1" applyBorder="1" applyAlignment="1">
      <alignment horizontal="center" vertical="center"/>
    </xf>
    <xf numFmtId="4" fontId="37" fillId="0" borderId="0" xfId="34" applyNumberFormat="1" applyFont="1" applyFill="1" applyBorder="1" applyAlignment="1" applyProtection="1">
      <alignment horizontal="center" vertical="center" wrapText="1"/>
      <protection locked="0"/>
    </xf>
    <xf numFmtId="4" fontId="39" fillId="0" borderId="0" xfId="34" applyNumberFormat="1" applyFont="1" applyFill="1" applyBorder="1" applyAlignment="1">
      <alignment horizontal="center" vertical="center"/>
    </xf>
    <xf numFmtId="4" fontId="39" fillId="0" borderId="0" xfId="0" applyNumberFormat="1" applyFont="1" applyFill="1" applyBorder="1" applyAlignment="1">
      <alignment horizontal="center" vertical="center"/>
    </xf>
    <xf numFmtId="0" fontId="87" fillId="0" borderId="0" xfId="6" applyFont="1" applyFill="1" applyAlignment="1">
      <alignment horizontal="center" vertical="center"/>
    </xf>
    <xf numFmtId="0" fontId="49" fillId="0" borderId="0" xfId="34" applyFont="1" applyFill="1" applyBorder="1" applyAlignment="1" applyProtection="1">
      <alignment horizontal="center" vertical="center"/>
      <protection locked="0"/>
    </xf>
    <xf numFmtId="0" fontId="49" fillId="0" borderId="0" xfId="30" applyFont="1" applyFill="1" applyAlignment="1">
      <alignment horizontal="center" vertical="center"/>
    </xf>
    <xf numFmtId="0" fontId="49" fillId="0" borderId="0" xfId="31" applyFont="1" applyFill="1" applyBorder="1" applyAlignment="1" applyProtection="1">
      <alignment horizontal="center" vertical="center"/>
      <protection locked="0"/>
    </xf>
    <xf numFmtId="0" fontId="49" fillId="0" borderId="0" xfId="6" applyFont="1" applyFill="1" applyAlignment="1">
      <alignment horizontal="center" vertical="center"/>
    </xf>
    <xf numFmtId="0" fontId="9" fillId="0" borderId="46" xfId="0" applyFont="1" applyFill="1" applyBorder="1" applyAlignment="1" applyProtection="1">
      <alignment horizontal="right" vertical="center" wrapText="1"/>
      <protection locked="0"/>
    </xf>
    <xf numFmtId="0" fontId="49" fillId="0" borderId="0" xfId="6" applyFont="1" applyBorder="1" applyAlignment="1">
      <alignment vertical="center" wrapText="1"/>
    </xf>
    <xf numFmtId="0" fontId="50" fillId="0" borderId="0" xfId="0" applyFont="1" applyAlignment="1">
      <alignment vertical="center" wrapText="1"/>
    </xf>
    <xf numFmtId="0" fontId="4" fillId="0" borderId="17" xfId="34" applyFont="1" applyFill="1" applyBorder="1" applyAlignment="1" applyProtection="1">
      <alignment horizontal="center" vertical="center" wrapText="1"/>
      <protection locked="0"/>
    </xf>
    <xf numFmtId="0" fontId="88" fillId="0" borderId="0" xfId="34" applyFont="1" applyFill="1" applyBorder="1" applyAlignment="1" applyProtection="1">
      <alignment horizontal="center" vertical="center"/>
      <protection locked="0"/>
    </xf>
    <xf numFmtId="0" fontId="89" fillId="0" borderId="0" xfId="28" applyFont="1" applyFill="1" applyAlignment="1">
      <alignment vertical="center" wrapText="1"/>
    </xf>
    <xf numFmtId="0" fontId="68" fillId="0" borderId="0" xfId="28" applyFont="1" applyFill="1" applyAlignment="1">
      <alignment horizontal="center" vertical="center"/>
    </xf>
    <xf numFmtId="0" fontId="74" fillId="0" borderId="0" xfId="6" applyFont="1" applyAlignment="1">
      <alignment horizontal="center" vertical="center"/>
    </xf>
    <xf numFmtId="4" fontId="25" fillId="0" borderId="61" xfId="36" applyNumberFormat="1" applyFont="1" applyFill="1" applyBorder="1" applyAlignment="1" applyProtection="1">
      <alignment vertical="center"/>
      <protection locked="0"/>
    </xf>
    <xf numFmtId="0" fontId="9" fillId="0" borderId="28" xfId="34" applyFont="1" applyFill="1" applyBorder="1" applyAlignment="1">
      <alignment horizontal="center" vertical="center" wrapText="1"/>
    </xf>
    <xf numFmtId="2" fontId="5" fillId="0" borderId="0" xfId="6" applyNumberFormat="1" applyFont="1" applyAlignment="1">
      <alignment horizontal="center" vertical="center"/>
    </xf>
    <xf numFmtId="0" fontId="10" fillId="0" borderId="28" xfId="0" applyFont="1" applyFill="1" applyBorder="1" applyAlignment="1">
      <alignment horizontal="center" vertical="center" wrapText="1"/>
    </xf>
    <xf numFmtId="0" fontId="10" fillId="0" borderId="17" xfId="0" applyFont="1" applyFill="1" applyBorder="1" applyAlignment="1">
      <alignment horizontal="center" vertical="center"/>
    </xf>
    <xf numFmtId="2" fontId="10" fillId="0" borderId="17" xfId="0" applyNumberFormat="1" applyFont="1" applyFill="1" applyBorder="1" applyAlignment="1">
      <alignment horizontal="center" vertical="center"/>
    </xf>
    <xf numFmtId="0" fontId="90" fillId="0" borderId="0" xfId="6" applyFont="1" applyAlignment="1">
      <alignment horizontal="center" vertical="center"/>
    </xf>
    <xf numFmtId="0" fontId="91" fillId="0" borderId="0" xfId="6" applyFont="1" applyAlignment="1">
      <alignment horizontal="center" vertical="center"/>
    </xf>
    <xf numFmtId="0" fontId="83" fillId="0" borderId="0" xfId="6" applyFont="1" applyAlignment="1">
      <alignment vertical="center"/>
    </xf>
    <xf numFmtId="0" fontId="92" fillId="0" borderId="0" xfId="0" applyFont="1" applyFill="1" applyBorder="1" applyAlignment="1" applyProtection="1">
      <alignment vertical="center"/>
      <protection locked="0"/>
    </xf>
    <xf numFmtId="2" fontId="9" fillId="0" borderId="20" xfId="0" applyNumberFormat="1" applyFont="1" applyFill="1" applyBorder="1" applyAlignment="1" applyProtection="1">
      <alignment horizontal="center" vertical="center"/>
      <protection locked="0"/>
    </xf>
    <xf numFmtId="0" fontId="10" fillId="0" borderId="17" xfId="0" applyFont="1" applyFill="1" applyBorder="1" applyAlignment="1" applyProtection="1">
      <alignment horizontal="center" vertical="center" wrapText="1"/>
      <protection locked="0"/>
    </xf>
    <xf numFmtId="0" fontId="34" fillId="0" borderId="9" xfId="0" applyFont="1" applyFill="1" applyBorder="1" applyAlignment="1" applyProtection="1">
      <alignment horizontal="left" wrapText="1"/>
      <protection locked="0"/>
    </xf>
    <xf numFmtId="169" fontId="9" fillId="0" borderId="27" xfId="0" applyNumberFormat="1" applyFont="1" applyFill="1" applyBorder="1" applyAlignment="1">
      <alignment horizontal="center" vertical="center"/>
    </xf>
    <xf numFmtId="4" fontId="9" fillId="0" borderId="10" xfId="0" applyNumberFormat="1" applyFont="1" applyFill="1" applyBorder="1" applyAlignment="1" applyProtection="1">
      <alignment vertical="center"/>
      <protection locked="0"/>
    </xf>
    <xf numFmtId="0" fontId="9" fillId="0" borderId="10" xfId="0" applyFont="1" applyFill="1" applyBorder="1" applyAlignment="1" applyProtection="1">
      <alignment horizontal="left" vertical="center" wrapText="1"/>
      <protection locked="0"/>
    </xf>
    <xf numFmtId="2" fontId="9" fillId="0" borderId="10" xfId="0" applyNumberFormat="1" applyFont="1" applyFill="1" applyBorder="1" applyAlignment="1" applyProtection="1">
      <alignment horizontal="center" vertical="center"/>
      <protection locked="0"/>
    </xf>
    <xf numFmtId="0" fontId="9" fillId="0" borderId="11" xfId="0" applyFont="1" applyFill="1" applyBorder="1" applyAlignment="1" applyProtection="1">
      <alignment vertical="center"/>
      <protection locked="0"/>
    </xf>
    <xf numFmtId="2" fontId="9" fillId="0" borderId="12" xfId="0" applyNumberFormat="1" applyFont="1" applyFill="1" applyBorder="1" applyAlignment="1" applyProtection="1">
      <alignment vertical="center"/>
      <protection locked="0"/>
    </xf>
    <xf numFmtId="0" fontId="10" fillId="0" borderId="17" xfId="0" applyFont="1" applyFill="1" applyBorder="1" applyAlignment="1" applyProtection="1">
      <alignment vertical="center" wrapText="1"/>
      <protection locked="0"/>
    </xf>
    <xf numFmtId="0" fontId="65" fillId="0" borderId="53" xfId="0" applyFont="1" applyFill="1" applyBorder="1" applyAlignment="1" applyProtection="1">
      <alignment horizontal="left" vertical="center" wrapText="1"/>
      <protection locked="0"/>
    </xf>
    <xf numFmtId="0" fontId="9" fillId="0" borderId="28" xfId="0" applyFont="1" applyFill="1" applyBorder="1" applyAlignment="1" applyProtection="1">
      <alignment vertical="center"/>
      <protection locked="0"/>
    </xf>
    <xf numFmtId="0" fontId="9" fillId="0" borderId="22" xfId="0" applyFont="1" applyFill="1" applyBorder="1" applyAlignment="1" applyProtection="1">
      <alignment vertical="center"/>
      <protection locked="0"/>
    </xf>
    <xf numFmtId="0" fontId="9" fillId="0" borderId="50" xfId="0" applyFont="1" applyFill="1" applyBorder="1" applyAlignment="1" applyProtection="1">
      <alignment vertical="center"/>
      <protection locked="0"/>
    </xf>
    <xf numFmtId="168" fontId="10" fillId="0" borderId="28" xfId="0" applyNumberFormat="1" applyFont="1" applyFill="1" applyBorder="1" applyAlignment="1">
      <alignment horizontal="center" vertical="center"/>
    </xf>
    <xf numFmtId="4" fontId="9" fillId="0" borderId="17" xfId="0" applyNumberFormat="1" applyFont="1" applyFill="1" applyBorder="1" applyAlignment="1" applyProtection="1">
      <alignment horizontal="center" vertical="center"/>
      <protection locked="0"/>
    </xf>
    <xf numFmtId="4" fontId="9" fillId="0" borderId="52" xfId="0" applyNumberFormat="1" applyFont="1" applyFill="1" applyBorder="1" applyAlignment="1" applyProtection="1">
      <alignment horizontal="right" vertical="center"/>
      <protection locked="0"/>
    </xf>
    <xf numFmtId="169" fontId="9" fillId="0" borderId="45" xfId="0" applyNumberFormat="1" applyFont="1" applyFill="1" applyBorder="1" applyAlignment="1">
      <alignment horizontal="center" vertical="center"/>
    </xf>
    <xf numFmtId="4" fontId="9" fillId="0" borderId="45" xfId="0" applyNumberFormat="1" applyFont="1" applyFill="1" applyBorder="1" applyAlignment="1" applyProtection="1">
      <alignment vertical="center"/>
      <protection locked="0"/>
    </xf>
    <xf numFmtId="0" fontId="34" fillId="0" borderId="17" xfId="0" applyFont="1" applyFill="1" applyBorder="1" applyAlignment="1" applyProtection="1">
      <alignment horizontal="left" vertical="center" wrapText="1"/>
      <protection locked="0"/>
    </xf>
    <xf numFmtId="2" fontId="9" fillId="0" borderId="57" xfId="0" applyNumberFormat="1" applyFont="1" applyFill="1" applyBorder="1" applyAlignment="1" applyProtection="1">
      <alignment horizontal="right" vertical="center"/>
      <protection locked="0"/>
    </xf>
    <xf numFmtId="0" fontId="9" fillId="0" borderId="18" xfId="0" applyFont="1" applyFill="1" applyBorder="1" applyAlignment="1" applyProtection="1">
      <alignment horizontal="right" vertical="center" wrapText="1"/>
      <protection locked="0"/>
    </xf>
    <xf numFmtId="2" fontId="9" fillId="0" borderId="51" xfId="0" applyNumberFormat="1" applyFont="1" applyFill="1" applyBorder="1" applyAlignment="1" applyProtection="1">
      <alignment horizontal="right" vertical="center"/>
      <protection locked="0"/>
    </xf>
    <xf numFmtId="0" fontId="10" fillId="0" borderId="45" xfId="0" applyFont="1" applyFill="1" applyBorder="1" applyAlignment="1" applyProtection="1">
      <alignment vertical="center" wrapText="1"/>
      <protection locked="0"/>
    </xf>
    <xf numFmtId="0" fontId="10" fillId="0" borderId="45" xfId="0" applyFont="1" applyFill="1" applyBorder="1" applyAlignment="1" applyProtection="1">
      <alignment horizontal="center" vertical="center" wrapText="1"/>
      <protection locked="0"/>
    </xf>
    <xf numFmtId="0" fontId="11" fillId="0" borderId="9" xfId="29" applyFont="1" applyFill="1" applyBorder="1" applyAlignment="1">
      <alignment horizontal="center" vertical="center" wrapText="1"/>
    </xf>
    <xf numFmtId="4" fontId="9" fillId="0" borderId="60" xfId="0" applyNumberFormat="1" applyFont="1" applyFill="1" applyBorder="1" applyAlignment="1" applyProtection="1">
      <alignment vertical="center"/>
      <protection locked="0"/>
    </xf>
    <xf numFmtId="2" fontId="9" fillId="0" borderId="3" xfId="0" applyNumberFormat="1" applyFont="1" applyFill="1" applyBorder="1" applyAlignment="1" applyProtection="1">
      <alignment horizontal="right" vertical="center"/>
      <protection locked="0"/>
    </xf>
    <xf numFmtId="0" fontId="9" fillId="0" borderId="45" xfId="34" applyFont="1" applyFill="1" applyBorder="1" applyAlignment="1">
      <alignment horizontal="center" vertical="center" wrapText="1"/>
    </xf>
    <xf numFmtId="0" fontId="11" fillId="0" borderId="16" xfId="29" applyFont="1" applyFill="1" applyBorder="1" applyAlignment="1">
      <alignment horizontal="center" vertical="center" wrapText="1"/>
    </xf>
    <xf numFmtId="0" fontId="9" fillId="0" borderId="4" xfId="34" applyFont="1" applyFill="1" applyBorder="1" applyAlignment="1">
      <alignment horizontal="center" vertical="center" wrapText="1"/>
    </xf>
    <xf numFmtId="4" fontId="5" fillId="0" borderId="0" xfId="0" applyNumberFormat="1" applyFont="1" applyAlignment="1">
      <alignment vertical="center" wrapText="1"/>
    </xf>
    <xf numFmtId="4" fontId="9" fillId="0" borderId="0" xfId="0" applyNumberFormat="1" applyFont="1" applyFill="1" applyBorder="1" applyAlignment="1" applyProtection="1">
      <alignment horizontal="center" vertical="center" wrapText="1"/>
      <protection locked="0"/>
    </xf>
    <xf numFmtId="4" fontId="9" fillId="0" borderId="14" xfId="34" applyNumberFormat="1" applyFont="1" applyFill="1" applyBorder="1" applyAlignment="1">
      <alignment horizontal="center" vertical="center" wrapText="1"/>
    </xf>
    <xf numFmtId="4" fontId="9" fillId="0" borderId="1" xfId="34" applyNumberFormat="1" applyFont="1" applyFill="1" applyBorder="1" applyAlignment="1">
      <alignment horizontal="center" vertical="center" wrapText="1"/>
    </xf>
    <xf numFmtId="175" fontId="47" fillId="8" borderId="0" xfId="4" applyNumberFormat="1" applyFont="1" applyFill="1" applyBorder="1" applyAlignment="1">
      <alignment horizontal="left" vertical="center" wrapText="1"/>
    </xf>
    <xf numFmtId="0" fontId="11" fillId="0" borderId="16" xfId="29" applyFont="1" applyFill="1" applyBorder="1" applyAlignment="1">
      <alignment horizontal="center" vertical="center" wrapText="1"/>
    </xf>
    <xf numFmtId="4" fontId="55" fillId="0" borderId="0" xfId="30" applyNumberFormat="1" applyFont="1" applyAlignment="1">
      <alignment vertical="center"/>
    </xf>
    <xf numFmtId="0" fontId="47" fillId="0" borderId="0" xfId="3" quotePrefix="1" applyFont="1" applyBorder="1" applyAlignment="1">
      <alignment horizontal="left" vertical="center" wrapText="1"/>
    </xf>
    <xf numFmtId="0" fontId="26" fillId="5" borderId="0" xfId="6" applyFont="1" applyFill="1" applyAlignment="1">
      <alignment horizontal="center" vertical="center"/>
    </xf>
    <xf numFmtId="0" fontId="26" fillId="6" borderId="0" xfId="6" applyFont="1" applyFill="1" applyAlignment="1">
      <alignment horizontal="center" vertical="center" wrapText="1"/>
    </xf>
    <xf numFmtId="0" fontId="29" fillId="0" borderId="0" xfId="6" applyFont="1" applyAlignment="1">
      <alignment horizontal="center" vertical="center"/>
    </xf>
    <xf numFmtId="2" fontId="5" fillId="0" borderId="0" xfId="31" applyNumberFormat="1" applyFont="1" applyBorder="1" applyAlignment="1" applyProtection="1">
      <alignment horizontal="center" vertical="center" wrapText="1"/>
      <protection locked="0"/>
    </xf>
    <xf numFmtId="0" fontId="23" fillId="0" borderId="54" xfId="6" applyFont="1" applyBorder="1" applyAlignment="1">
      <alignment horizontal="center" vertical="center" wrapText="1"/>
    </xf>
    <xf numFmtId="0" fontId="23" fillId="0" borderId="68" xfId="6" applyFont="1" applyBorder="1" applyAlignment="1">
      <alignment horizontal="center" vertical="center" wrapText="1"/>
    </xf>
    <xf numFmtId="0" fontId="23" fillId="0" borderId="34" xfId="6" applyFont="1" applyBorder="1" applyAlignment="1">
      <alignment horizontal="center" vertical="center" wrapText="1"/>
    </xf>
    <xf numFmtId="0" fontId="23" fillId="0" borderId="36" xfId="6" applyFont="1" applyBorder="1" applyAlignment="1">
      <alignment horizontal="center" vertical="center" wrapText="1"/>
    </xf>
    <xf numFmtId="0" fontId="5" fillId="5" borderId="9" xfId="6" applyFont="1" applyFill="1" applyBorder="1" applyAlignment="1">
      <alignment horizontal="left" vertical="center" wrapText="1"/>
    </xf>
    <xf numFmtId="0" fontId="5" fillId="5" borderId="25" xfId="6" applyFont="1" applyFill="1" applyBorder="1" applyAlignment="1">
      <alignment horizontal="left" vertical="center" wrapText="1"/>
    </xf>
    <xf numFmtId="0" fontId="62" fillId="0" borderId="54" xfId="6" applyFont="1" applyBorder="1" applyAlignment="1">
      <alignment horizontal="center" vertical="center" wrapText="1"/>
    </xf>
    <xf numFmtId="0" fontId="62" fillId="0" borderId="68" xfId="6" applyFont="1" applyBorder="1" applyAlignment="1">
      <alignment horizontal="center" vertical="center" wrapText="1"/>
    </xf>
    <xf numFmtId="0" fontId="45" fillId="0" borderId="9" xfId="6" applyFont="1" applyBorder="1" applyAlignment="1">
      <alignment horizontal="center" vertical="center"/>
    </xf>
    <xf numFmtId="0" fontId="45" fillId="0" borderId="25" xfId="6" applyFont="1" applyBorder="1" applyAlignment="1">
      <alignment horizontal="center" vertical="center"/>
    </xf>
    <xf numFmtId="0" fontId="10" fillId="0" borderId="58" xfId="6" applyFont="1" applyBorder="1" applyAlignment="1">
      <alignment horizontal="center" vertical="center" wrapText="1"/>
    </xf>
    <xf numFmtId="0" fontId="10" fillId="0" borderId="71" xfId="6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 vertical="center"/>
      <protection locked="0"/>
    </xf>
    <xf numFmtId="0" fontId="47" fillId="0" borderId="0" xfId="3" quotePrefix="1" applyFont="1" applyBorder="1" applyAlignment="1">
      <alignment horizontal="left" vertical="center" wrapText="1"/>
    </xf>
    <xf numFmtId="0" fontId="11" fillId="0" borderId="16" xfId="29" applyFont="1" applyFill="1" applyBorder="1" applyAlignment="1">
      <alignment horizontal="center" vertical="center" wrapText="1"/>
    </xf>
    <xf numFmtId="0" fontId="11" fillId="0" borderId="18" xfId="29" applyFont="1" applyFill="1" applyBorder="1" applyAlignment="1">
      <alignment horizontal="center" vertical="center" wrapText="1"/>
    </xf>
    <xf numFmtId="0" fontId="9" fillId="0" borderId="0" xfId="0" applyFont="1" applyFill="1" applyBorder="1" applyAlignment="1" applyProtection="1">
      <alignment horizontal="center" vertical="center" wrapText="1"/>
      <protection locked="0"/>
    </xf>
    <xf numFmtId="0" fontId="41" fillId="0" borderId="17" xfId="0" applyFont="1" applyFill="1" applyBorder="1" applyAlignment="1">
      <alignment horizontal="center" vertical="center" wrapText="1"/>
    </xf>
    <xf numFmtId="0" fontId="41" fillId="0" borderId="0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 applyProtection="1">
      <alignment horizontal="center" vertical="center"/>
      <protection locked="0"/>
    </xf>
    <xf numFmtId="2" fontId="10" fillId="0" borderId="0" xfId="0" applyNumberFormat="1" applyFont="1" applyFill="1" applyBorder="1" applyAlignment="1" applyProtection="1">
      <alignment horizontal="center" vertical="center" wrapText="1"/>
      <protection locked="0"/>
    </xf>
    <xf numFmtId="0" fontId="32" fillId="0" borderId="0" xfId="0" applyFont="1" applyFill="1" applyBorder="1" applyAlignment="1" applyProtection="1">
      <alignment horizontal="center" vertical="center" wrapText="1"/>
      <protection locked="0"/>
    </xf>
    <xf numFmtId="0" fontId="10" fillId="0" borderId="9" xfId="0" applyFont="1" applyFill="1" applyBorder="1" applyAlignment="1" applyProtection="1">
      <alignment horizontal="center" vertical="center" wrapText="1"/>
      <protection locked="0"/>
    </xf>
    <xf numFmtId="0" fontId="10" fillId="0" borderId="25" xfId="0" applyFont="1" applyFill="1" applyBorder="1" applyAlignment="1" applyProtection="1">
      <alignment horizontal="center" vertical="center" wrapText="1"/>
      <protection locked="0"/>
    </xf>
    <xf numFmtId="0" fontId="10" fillId="5" borderId="11" xfId="34" applyFont="1" applyFill="1" applyBorder="1" applyAlignment="1">
      <alignment horizontal="left" vertical="center"/>
    </xf>
    <xf numFmtId="0" fontId="10" fillId="5" borderId="26" xfId="34" applyFont="1" applyFill="1" applyBorder="1" applyAlignment="1">
      <alignment horizontal="left" vertical="center"/>
    </xf>
    <xf numFmtId="0" fontId="10" fillId="5" borderId="27" xfId="34" applyFont="1" applyFill="1" applyBorder="1" applyAlignment="1">
      <alignment horizontal="left" vertical="center"/>
    </xf>
    <xf numFmtId="4" fontId="9" fillId="0" borderId="4" xfId="0" applyNumberFormat="1" applyFont="1" applyFill="1" applyBorder="1" applyAlignment="1" applyProtection="1">
      <alignment horizontal="center" vertical="center"/>
      <protection locked="0"/>
    </xf>
    <xf numFmtId="4" fontId="9" fillId="0" borderId="5" xfId="0" applyNumberFormat="1" applyFont="1" applyFill="1" applyBorder="1" applyAlignment="1" applyProtection="1">
      <alignment horizontal="center" vertical="center"/>
      <protection locked="0"/>
    </xf>
    <xf numFmtId="4" fontId="9" fillId="0" borderId="32" xfId="0" applyNumberFormat="1" applyFont="1" applyFill="1" applyBorder="1" applyAlignment="1" applyProtection="1">
      <alignment horizontal="center" vertical="center"/>
      <protection locked="0"/>
    </xf>
    <xf numFmtId="0" fontId="10" fillId="0" borderId="26" xfId="0" applyFont="1" applyFill="1" applyBorder="1" applyAlignment="1" applyProtection="1">
      <alignment horizontal="center" vertical="center" wrapText="1"/>
      <protection locked="0"/>
    </xf>
    <xf numFmtId="0" fontId="10" fillId="0" borderId="18" xfId="0" applyFont="1" applyFill="1" applyBorder="1" applyAlignment="1">
      <alignment horizontal="center"/>
    </xf>
    <xf numFmtId="0" fontId="10" fillId="0" borderId="20" xfId="0" applyFont="1" applyFill="1" applyBorder="1" applyAlignment="1">
      <alignment horizontal="center"/>
    </xf>
    <xf numFmtId="0" fontId="10" fillId="0" borderId="36" xfId="0" applyFont="1" applyFill="1" applyBorder="1" applyAlignment="1">
      <alignment horizontal="center"/>
    </xf>
    <xf numFmtId="0" fontId="9" fillId="0" borderId="54" xfId="0" applyFont="1" applyFill="1" applyBorder="1" applyAlignment="1">
      <alignment horizontal="center" vertical="center"/>
    </xf>
    <xf numFmtId="0" fontId="9" fillId="0" borderId="70" xfId="0" applyFont="1" applyFill="1" applyBorder="1" applyAlignment="1">
      <alignment horizontal="center" vertical="center"/>
    </xf>
    <xf numFmtId="0" fontId="9" fillId="0" borderId="68" xfId="0" applyFont="1" applyFill="1" applyBorder="1" applyAlignment="1">
      <alignment horizontal="center" vertical="center"/>
    </xf>
    <xf numFmtId="0" fontId="10" fillId="0" borderId="27" xfId="0" applyFont="1" applyFill="1" applyBorder="1" applyAlignment="1" applyProtection="1">
      <alignment horizontal="left" vertical="center" wrapText="1"/>
      <protection locked="0"/>
    </xf>
    <xf numFmtId="0" fontId="10" fillId="0" borderId="10" xfId="0" applyFont="1" applyFill="1" applyBorder="1" applyAlignment="1" applyProtection="1">
      <alignment horizontal="left" vertical="center" wrapText="1"/>
      <protection locked="0"/>
    </xf>
    <xf numFmtId="0" fontId="10" fillId="5" borderId="9" xfId="0" applyFont="1" applyFill="1" applyBorder="1" applyAlignment="1" applyProtection="1">
      <alignment horizontal="left" vertical="center" wrapText="1"/>
      <protection locked="0"/>
    </xf>
    <xf numFmtId="0" fontId="10" fillId="5" borderId="26" xfId="0" applyFont="1" applyFill="1" applyBorder="1" applyAlignment="1" applyProtection="1">
      <alignment horizontal="left" vertical="center" wrapText="1"/>
      <protection locked="0"/>
    </xf>
    <xf numFmtId="0" fontId="10" fillId="0" borderId="9" xfId="0" applyFont="1" applyFill="1" applyBorder="1" applyAlignment="1" applyProtection="1">
      <alignment horizontal="left" vertical="center" wrapText="1"/>
      <protection locked="0"/>
    </xf>
    <xf numFmtId="0" fontId="10" fillId="0" borderId="26" xfId="0" applyFont="1" applyFill="1" applyBorder="1" applyAlignment="1" applyProtection="1">
      <alignment horizontal="left" vertical="center" wrapText="1"/>
      <protection locked="0"/>
    </xf>
    <xf numFmtId="0" fontId="32" fillId="0" borderId="9" xfId="34" applyFont="1" applyFill="1" applyBorder="1" applyAlignment="1">
      <alignment horizontal="center" vertical="center" wrapText="1"/>
    </xf>
    <xf numFmtId="0" fontId="32" fillId="0" borderId="26" xfId="34" applyFont="1" applyFill="1" applyBorder="1" applyAlignment="1">
      <alignment horizontal="center" vertical="center" wrapText="1"/>
    </xf>
    <xf numFmtId="0" fontId="32" fillId="0" borderId="25" xfId="34" applyFont="1" applyFill="1" applyBorder="1" applyAlignment="1">
      <alignment horizontal="center" vertical="center" wrapText="1"/>
    </xf>
    <xf numFmtId="0" fontId="10" fillId="0" borderId="16" xfId="0" applyFont="1" applyFill="1" applyBorder="1" applyAlignment="1" applyProtection="1">
      <alignment horizontal="center" vertical="center"/>
      <protection locked="0"/>
    </xf>
    <xf numFmtId="0" fontId="9" fillId="0" borderId="0" xfId="0" applyFont="1" applyFill="1" applyBorder="1" applyAlignment="1" applyProtection="1">
      <alignment horizontal="center" vertical="center"/>
      <protection locked="0"/>
    </xf>
    <xf numFmtId="0" fontId="9" fillId="0" borderId="35" xfId="0" applyFont="1" applyFill="1" applyBorder="1" applyAlignment="1" applyProtection="1">
      <alignment horizontal="center" vertical="center"/>
      <protection locked="0"/>
    </xf>
    <xf numFmtId="0" fontId="42" fillId="0" borderId="0" xfId="0" applyFont="1" applyFill="1" applyBorder="1" applyAlignment="1" applyProtection="1">
      <alignment horizontal="center" vertical="center" wrapText="1"/>
      <protection locked="0"/>
    </xf>
    <xf numFmtId="0" fontId="54" fillId="3" borderId="18" xfId="0" applyFont="1" applyFill="1" applyBorder="1" applyAlignment="1" applyProtection="1">
      <alignment horizontal="left" wrapText="1"/>
      <protection locked="0"/>
    </xf>
    <xf numFmtId="0" fontId="54" fillId="3" borderId="20" xfId="0" applyFont="1" applyFill="1" applyBorder="1" applyAlignment="1" applyProtection="1">
      <alignment horizontal="left" wrapText="1"/>
      <protection locked="0"/>
    </xf>
    <xf numFmtId="0" fontId="54" fillId="3" borderId="36" xfId="0" applyFont="1" applyFill="1" applyBorder="1" applyAlignment="1" applyProtection="1">
      <alignment horizontal="left" wrapText="1"/>
      <protection locked="0"/>
    </xf>
    <xf numFmtId="0" fontId="9" fillId="0" borderId="22" xfId="0" applyFont="1" applyFill="1" applyBorder="1" applyAlignment="1">
      <alignment vertical="center" wrapText="1"/>
    </xf>
    <xf numFmtId="0" fontId="10" fillId="0" borderId="9" xfId="1" applyFont="1" applyFill="1" applyBorder="1" applyAlignment="1">
      <alignment horizontal="center" vertical="center"/>
    </xf>
    <xf numFmtId="0" fontId="10" fillId="0" borderId="26" xfId="1" applyFont="1" applyFill="1" applyBorder="1" applyAlignment="1">
      <alignment horizontal="center" vertical="center"/>
    </xf>
    <xf numFmtId="0" fontId="10" fillId="0" borderId="25" xfId="1" applyFont="1" applyFill="1" applyBorder="1" applyAlignment="1">
      <alignment horizontal="center" vertical="center"/>
    </xf>
    <xf numFmtId="0" fontId="54" fillId="3" borderId="9" xfId="0" applyFont="1" applyFill="1" applyBorder="1" applyAlignment="1" applyProtection="1">
      <alignment horizontal="left" vertical="center" wrapText="1"/>
      <protection locked="0"/>
    </xf>
    <xf numFmtId="0" fontId="54" fillId="3" borderId="26" xfId="0" applyFont="1" applyFill="1" applyBorder="1" applyAlignment="1" applyProtection="1">
      <alignment horizontal="left" vertical="center" wrapText="1"/>
      <protection locked="0"/>
    </xf>
    <xf numFmtId="0" fontId="54" fillId="3" borderId="25" xfId="0" applyFont="1" applyFill="1" applyBorder="1" applyAlignment="1" applyProtection="1">
      <alignment horizontal="left" vertical="center" wrapText="1"/>
      <protection locked="0"/>
    </xf>
    <xf numFmtId="0" fontId="54" fillId="5" borderId="9" xfId="0" applyFont="1" applyFill="1" applyBorder="1" applyAlignment="1" applyProtection="1">
      <alignment horizontal="left"/>
      <protection locked="0"/>
    </xf>
    <xf numFmtId="0" fontId="54" fillId="5" borderId="26" xfId="0" applyFont="1" applyFill="1" applyBorder="1" applyAlignment="1" applyProtection="1">
      <alignment horizontal="left"/>
      <protection locked="0"/>
    </xf>
    <xf numFmtId="0" fontId="54" fillId="5" borderId="25" xfId="0" applyFont="1" applyFill="1" applyBorder="1" applyAlignment="1" applyProtection="1">
      <alignment horizontal="left"/>
      <protection locked="0"/>
    </xf>
    <xf numFmtId="0" fontId="11" fillId="0" borderId="54" xfId="29" applyFont="1" applyFill="1" applyBorder="1" applyAlignment="1">
      <alignment horizontal="center" vertical="center" wrapText="1"/>
    </xf>
    <xf numFmtId="0" fontId="11" fillId="0" borderId="70" xfId="29" applyFont="1" applyFill="1" applyBorder="1" applyAlignment="1">
      <alignment horizontal="center" vertical="center" wrapText="1"/>
    </xf>
    <xf numFmtId="0" fontId="11" fillId="0" borderId="68" xfId="29" applyFont="1" applyFill="1" applyBorder="1" applyAlignment="1">
      <alignment horizontal="center" vertical="center" wrapText="1"/>
    </xf>
    <xf numFmtId="0" fontId="54" fillId="3" borderId="9" xfId="0" applyFont="1" applyFill="1" applyBorder="1" applyAlignment="1" applyProtection="1">
      <alignment horizontal="left"/>
      <protection locked="0"/>
    </xf>
    <xf numFmtId="0" fontId="54" fillId="3" borderId="26" xfId="0" applyFont="1" applyFill="1" applyBorder="1" applyAlignment="1" applyProtection="1">
      <alignment horizontal="left"/>
      <protection locked="0"/>
    </xf>
    <xf numFmtId="0" fontId="54" fillId="3" borderId="25" xfId="0" applyFont="1" applyFill="1" applyBorder="1" applyAlignment="1" applyProtection="1">
      <alignment horizontal="left"/>
      <protection locked="0"/>
    </xf>
    <xf numFmtId="0" fontId="11" fillId="0" borderId="13" xfId="29" applyFont="1" applyFill="1" applyBorder="1" applyAlignment="1">
      <alignment horizontal="center" vertical="center" wrapText="1"/>
    </xf>
    <xf numFmtId="0" fontId="37" fillId="0" borderId="1" xfId="0" applyFont="1" applyFill="1" applyBorder="1" applyAlignment="1">
      <alignment horizontal="center" wrapText="1"/>
    </xf>
    <xf numFmtId="0" fontId="37" fillId="0" borderId="37" xfId="0" applyFont="1" applyFill="1" applyBorder="1" applyAlignment="1">
      <alignment horizontal="center" wrapText="1"/>
    </xf>
    <xf numFmtId="0" fontId="37" fillId="0" borderId="2" xfId="0" applyFont="1" applyFill="1" applyBorder="1" applyAlignment="1">
      <alignment horizontal="center" wrapText="1"/>
    </xf>
    <xf numFmtId="4" fontId="9" fillId="0" borderId="42" xfId="0" applyNumberFormat="1" applyFont="1" applyFill="1" applyBorder="1" applyAlignment="1" applyProtection="1">
      <alignment horizontal="center" vertical="center" wrapText="1"/>
      <protection locked="0"/>
    </xf>
    <xf numFmtId="4" fontId="9" fillId="0" borderId="6" xfId="0" applyNumberFormat="1" applyFont="1" applyFill="1" applyBorder="1" applyAlignment="1" applyProtection="1">
      <alignment horizontal="center" vertical="center" wrapText="1"/>
      <protection locked="0"/>
    </xf>
    <xf numFmtId="4" fontId="9" fillId="0" borderId="33" xfId="0" applyNumberFormat="1" applyFont="1" applyFill="1" applyBorder="1" applyAlignment="1" applyProtection="1">
      <alignment horizontal="center" vertical="center" wrapText="1"/>
      <protection locked="0"/>
    </xf>
    <xf numFmtId="4" fontId="9" fillId="0" borderId="63" xfId="0" applyNumberFormat="1" applyFont="1" applyFill="1" applyBorder="1" applyAlignment="1" applyProtection="1">
      <alignment horizontal="center" vertical="center"/>
    </xf>
    <xf numFmtId="4" fontId="9" fillId="0" borderId="70" xfId="0" applyNumberFormat="1" applyFont="1" applyFill="1" applyBorder="1" applyAlignment="1" applyProtection="1">
      <alignment horizontal="center" vertical="center"/>
    </xf>
    <xf numFmtId="4" fontId="9" fillId="0" borderId="68" xfId="0" applyNumberFormat="1" applyFont="1" applyFill="1" applyBorder="1" applyAlignment="1" applyProtection="1">
      <alignment horizontal="center" vertical="center"/>
    </xf>
    <xf numFmtId="0" fontId="37" fillId="0" borderId="1" xfId="34" applyFont="1" applyFill="1" applyBorder="1" applyAlignment="1">
      <alignment horizontal="left" vertical="center" wrapText="1"/>
    </xf>
    <xf numFmtId="0" fontId="37" fillId="0" borderId="37" xfId="34" applyFont="1" applyFill="1" applyBorder="1" applyAlignment="1">
      <alignment horizontal="left" vertical="center" wrapText="1"/>
    </xf>
    <xf numFmtId="0" fontId="37" fillId="0" borderId="2" xfId="34" applyFont="1" applyFill="1" applyBorder="1" applyAlignment="1">
      <alignment horizontal="left" vertical="center" wrapText="1"/>
    </xf>
    <xf numFmtId="0" fontId="9" fillId="0" borderId="63" xfId="0" applyFont="1" applyFill="1" applyBorder="1" applyAlignment="1" applyProtection="1">
      <alignment horizontal="center" vertical="center"/>
      <protection locked="0"/>
    </xf>
    <xf numFmtId="0" fontId="9" fillId="0" borderId="70" xfId="0" applyFont="1" applyFill="1" applyBorder="1" applyAlignment="1" applyProtection="1">
      <alignment horizontal="center" vertical="center"/>
      <protection locked="0"/>
    </xf>
    <xf numFmtId="0" fontId="37" fillId="0" borderId="1" xfId="34" applyFont="1" applyFill="1" applyBorder="1" applyAlignment="1" applyProtection="1">
      <alignment horizontal="center" vertical="center" wrapText="1"/>
      <protection locked="0"/>
    </xf>
    <xf numFmtId="0" fontId="37" fillId="0" borderId="37" xfId="34" applyFont="1" applyFill="1" applyBorder="1" applyAlignment="1" applyProtection="1">
      <alignment horizontal="center" vertical="center" wrapText="1"/>
      <protection locked="0"/>
    </xf>
    <xf numFmtId="0" fontId="37" fillId="0" borderId="2" xfId="34" applyFont="1" applyFill="1" applyBorder="1" applyAlignment="1" applyProtection="1">
      <alignment horizontal="center" vertical="center" wrapText="1"/>
      <protection locked="0"/>
    </xf>
    <xf numFmtId="0" fontId="4" fillId="0" borderId="56" xfId="0" applyFont="1" applyFill="1" applyBorder="1" applyAlignment="1" applyProtection="1">
      <alignment horizontal="right" vertical="center" wrapText="1"/>
      <protection locked="0"/>
    </xf>
    <xf numFmtId="0" fontId="4" fillId="0" borderId="67" xfId="0" applyFont="1" applyFill="1" applyBorder="1" applyAlignment="1" applyProtection="1">
      <alignment horizontal="right" vertical="center" wrapText="1"/>
      <protection locked="0"/>
    </xf>
    <xf numFmtId="2" fontId="9" fillId="0" borderId="45" xfId="34" applyNumberFormat="1" applyFont="1" applyFill="1" applyBorder="1" applyAlignment="1">
      <alignment horizontal="center" vertical="center" wrapText="1"/>
    </xf>
    <xf numFmtId="2" fontId="9" fillId="0" borderId="28" xfId="34" applyNumberFormat="1" applyFont="1" applyFill="1" applyBorder="1" applyAlignment="1">
      <alignment horizontal="center" vertical="center" wrapText="1"/>
    </xf>
    <xf numFmtId="0" fontId="4" fillId="0" borderId="53" xfId="0" applyFont="1" applyFill="1" applyBorder="1" applyAlignment="1" applyProtection="1">
      <alignment horizontal="right" vertical="center" wrapText="1"/>
      <protection locked="0"/>
    </xf>
    <xf numFmtId="0" fontId="10" fillId="0" borderId="13" xfId="0" applyFont="1" applyFill="1" applyBorder="1" applyAlignment="1" applyProtection="1">
      <alignment horizontal="left" vertical="center" wrapText="1"/>
      <protection locked="0"/>
    </xf>
    <xf numFmtId="0" fontId="10" fillId="0" borderId="21" xfId="0" applyFont="1" applyFill="1" applyBorder="1" applyAlignment="1" applyProtection="1">
      <alignment horizontal="left" vertical="center" wrapText="1"/>
      <protection locked="0"/>
    </xf>
    <xf numFmtId="172" fontId="10" fillId="0" borderId="4" xfId="35" applyNumberFormat="1" applyFont="1" applyFill="1" applyBorder="1" applyAlignment="1">
      <alignment horizontal="center" vertical="center"/>
    </xf>
    <xf numFmtId="172" fontId="10" fillId="0" borderId="28" xfId="35" applyNumberFormat="1" applyFont="1" applyFill="1" applyBorder="1" applyAlignment="1">
      <alignment horizontal="center" vertical="center"/>
    </xf>
    <xf numFmtId="0" fontId="9" fillId="0" borderId="9" xfId="34" applyFont="1" applyFill="1" applyBorder="1" applyAlignment="1">
      <alignment horizontal="center" vertical="center" wrapText="1"/>
    </xf>
    <xf numFmtId="0" fontId="9" fillId="0" borderId="26" xfId="34" applyFont="1" applyFill="1" applyBorder="1" applyAlignment="1">
      <alignment horizontal="center" vertical="center" wrapText="1"/>
    </xf>
    <xf numFmtId="0" fontId="9" fillId="0" borderId="25" xfId="34" applyFont="1" applyFill="1" applyBorder="1" applyAlignment="1">
      <alignment horizontal="center" vertical="center" wrapText="1"/>
    </xf>
    <xf numFmtId="4" fontId="10" fillId="0" borderId="0" xfId="0" applyNumberFormat="1" applyFont="1" applyFill="1" applyBorder="1" applyAlignment="1" applyProtection="1">
      <alignment horizontal="left" vertical="center"/>
      <protection locked="0"/>
    </xf>
    <xf numFmtId="0" fontId="3" fillId="0" borderId="0" xfId="0" applyFont="1" applyFill="1" applyAlignment="1">
      <alignment horizontal="left" vertical="center"/>
    </xf>
    <xf numFmtId="0" fontId="5" fillId="0" borderId="0" xfId="34" applyFont="1" applyFill="1" applyBorder="1" applyAlignment="1" applyProtection="1">
      <alignment horizontal="center" vertical="center"/>
      <protection locked="0"/>
    </xf>
    <xf numFmtId="2" fontId="18" fillId="0" borderId="0" xfId="28" applyNumberFormat="1" applyFont="1" applyFill="1" applyAlignment="1">
      <alignment horizontal="center" vertical="center" wrapText="1"/>
    </xf>
    <xf numFmtId="0" fontId="18" fillId="0" borderId="0" xfId="28" applyFont="1" applyFill="1" applyAlignment="1">
      <alignment horizontal="center" vertical="center" wrapText="1"/>
    </xf>
    <xf numFmtId="0" fontId="19" fillId="0" borderId="0" xfId="28" applyFont="1" applyFill="1" applyBorder="1" applyAlignment="1">
      <alignment horizontal="center" vertical="center" wrapText="1"/>
    </xf>
    <xf numFmtId="0" fontId="18" fillId="0" borderId="53" xfId="28" applyFont="1" applyFill="1" applyBorder="1" applyAlignment="1">
      <alignment horizontal="center" vertical="center" wrapText="1"/>
    </xf>
    <xf numFmtId="0" fontId="18" fillId="0" borderId="28" xfId="28" applyFont="1" applyFill="1" applyBorder="1" applyAlignment="1">
      <alignment horizontal="center" vertical="center" wrapText="1"/>
    </xf>
    <xf numFmtId="0" fontId="18" fillId="0" borderId="52" xfId="28" applyFont="1" applyFill="1" applyBorder="1" applyAlignment="1">
      <alignment horizontal="center" vertical="center" wrapText="1"/>
    </xf>
    <xf numFmtId="0" fontId="18" fillId="0" borderId="23" xfId="28" applyFont="1" applyFill="1" applyBorder="1" applyAlignment="1">
      <alignment horizontal="center" vertical="center" wrapText="1"/>
    </xf>
    <xf numFmtId="0" fontId="18" fillId="0" borderId="17" xfId="28" applyFont="1" applyFill="1" applyBorder="1" applyAlignment="1">
      <alignment horizontal="center" vertical="center" wrapText="1"/>
    </xf>
    <xf numFmtId="0" fontId="18" fillId="0" borderId="3" xfId="28" applyFont="1" applyFill="1" applyBorder="1" applyAlignment="1">
      <alignment horizontal="center" vertical="center" wrapText="1"/>
    </xf>
    <xf numFmtId="0" fontId="18" fillId="0" borderId="0" xfId="28" applyFont="1" applyFill="1" applyAlignment="1">
      <alignment horizontal="center" vertical="center"/>
    </xf>
    <xf numFmtId="0" fontId="37" fillId="0" borderId="1" xfId="0" applyFont="1" applyFill="1" applyBorder="1" applyAlignment="1">
      <alignment horizontal="center" vertical="center" wrapText="1"/>
    </xf>
    <xf numFmtId="0" fontId="37" fillId="0" borderId="37" xfId="0" applyFont="1" applyFill="1" applyBorder="1" applyAlignment="1">
      <alignment horizontal="center" vertical="center" wrapText="1"/>
    </xf>
    <xf numFmtId="0" fontId="9" fillId="0" borderId="1" xfId="34" applyFont="1" applyFill="1" applyBorder="1" applyAlignment="1" applyProtection="1">
      <alignment horizontal="center" vertical="center" wrapText="1"/>
      <protection locked="0"/>
    </xf>
    <xf numFmtId="0" fontId="9" fillId="0" borderId="37" xfId="34" applyFont="1" applyFill="1" applyBorder="1" applyAlignment="1" applyProtection="1">
      <alignment horizontal="center" vertical="center" wrapText="1"/>
      <protection locked="0"/>
    </xf>
    <xf numFmtId="0" fontId="9" fillId="0" borderId="2" xfId="34" applyFont="1" applyFill="1" applyBorder="1" applyAlignment="1" applyProtection="1">
      <alignment horizontal="center" vertical="center" wrapText="1"/>
      <protection locked="0"/>
    </xf>
    <xf numFmtId="4" fontId="9" fillId="0" borderId="45" xfId="0" applyNumberFormat="1" applyFont="1" applyFill="1" applyBorder="1" applyAlignment="1">
      <alignment horizontal="right" vertical="center"/>
    </xf>
    <xf numFmtId="4" fontId="9" fillId="0" borderId="28" xfId="0" applyNumberFormat="1" applyFont="1" applyFill="1" applyBorder="1" applyAlignment="1">
      <alignment horizontal="right" vertical="center"/>
    </xf>
    <xf numFmtId="0" fontId="26" fillId="0" borderId="0" xfId="0" applyFont="1" applyFill="1" applyAlignment="1">
      <alignment horizontal="center" vertical="center"/>
    </xf>
    <xf numFmtId="2" fontId="10" fillId="0" borderId="0" xfId="0" applyNumberFormat="1" applyFont="1" applyFill="1" applyAlignment="1">
      <alignment horizontal="center" vertical="center" wrapText="1"/>
    </xf>
    <xf numFmtId="0" fontId="9" fillId="0" borderId="0" xfId="0" applyFont="1" applyFill="1" applyAlignment="1">
      <alignment horizontal="center" vertical="center" wrapText="1"/>
    </xf>
    <xf numFmtId="0" fontId="0" fillId="0" borderId="0" xfId="0" applyFont="1" applyFill="1" applyAlignment="1">
      <alignment horizontal="center" vertical="center" wrapText="1"/>
    </xf>
    <xf numFmtId="0" fontId="26" fillId="0" borderId="0" xfId="0" applyFont="1" applyFill="1" applyAlignment="1">
      <alignment horizontal="center" vertical="center" wrapText="1"/>
    </xf>
    <xf numFmtId="0" fontId="25" fillId="0" borderId="0" xfId="0" applyFont="1" applyFill="1" applyAlignment="1">
      <alignment horizontal="center" vertical="center" wrapText="1"/>
    </xf>
    <xf numFmtId="0" fontId="26" fillId="0" borderId="1" xfId="0" applyFont="1" applyFill="1" applyBorder="1" applyAlignment="1">
      <alignment horizontal="left" vertical="center"/>
    </xf>
    <xf numFmtId="0" fontId="26" fillId="0" borderId="37" xfId="0" applyFont="1" applyFill="1" applyBorder="1" applyAlignment="1">
      <alignment horizontal="left" vertical="center"/>
    </xf>
    <xf numFmtId="0" fontId="26" fillId="0" borderId="2" xfId="0" applyFont="1" applyFill="1" applyBorder="1" applyAlignment="1">
      <alignment horizontal="left" vertical="center"/>
    </xf>
    <xf numFmtId="0" fontId="9" fillId="0" borderId="45" xfId="0" applyFont="1" applyFill="1" applyBorder="1" applyAlignment="1">
      <alignment horizontal="center" vertical="center"/>
    </xf>
    <xf numFmtId="0" fontId="9" fillId="0" borderId="28" xfId="0" applyFont="1" applyFill="1" applyBorder="1" applyAlignment="1">
      <alignment horizontal="center" vertical="center"/>
    </xf>
    <xf numFmtId="0" fontId="9" fillId="0" borderId="45" xfId="0" applyFont="1" applyFill="1" applyBorder="1" applyAlignment="1">
      <alignment vertical="center" wrapText="1"/>
    </xf>
    <xf numFmtId="0" fontId="9" fillId="0" borderId="28" xfId="0" applyFont="1" applyFill="1" applyBorder="1" applyAlignment="1">
      <alignment vertical="center" wrapText="1"/>
    </xf>
    <xf numFmtId="4" fontId="9" fillId="0" borderId="45" xfId="0" applyNumberFormat="1" applyFont="1" applyFill="1" applyBorder="1" applyAlignment="1">
      <alignment horizontal="center" vertical="center" wrapText="1"/>
    </xf>
    <xf numFmtId="4" fontId="9" fillId="0" borderId="28" xfId="0" applyNumberFormat="1" applyFont="1" applyFill="1" applyBorder="1" applyAlignment="1">
      <alignment horizontal="center" vertical="center" wrapText="1"/>
    </xf>
    <xf numFmtId="2" fontId="9" fillId="0" borderId="45" xfId="0" applyNumberFormat="1" applyFont="1" applyFill="1" applyBorder="1" applyAlignment="1">
      <alignment horizontal="center" vertical="center"/>
    </xf>
    <xf numFmtId="2" fontId="9" fillId="0" borderId="28" xfId="0" applyNumberFormat="1" applyFont="1" applyFill="1" applyBorder="1" applyAlignment="1">
      <alignment horizontal="center" vertical="center"/>
    </xf>
    <xf numFmtId="174" fontId="9" fillId="0" borderId="45" xfId="0" applyNumberFormat="1" applyFont="1" applyFill="1" applyBorder="1" applyAlignment="1">
      <alignment horizontal="center" vertical="center" wrapText="1"/>
    </xf>
    <xf numFmtId="174" fontId="9" fillId="0" borderId="28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left" vertical="center" wrapText="1"/>
    </xf>
    <xf numFmtId="0" fontId="10" fillId="0" borderId="37" xfId="0" applyFont="1" applyFill="1" applyBorder="1" applyAlignment="1">
      <alignment horizontal="left" vertical="center" wrapText="1"/>
    </xf>
    <xf numFmtId="0" fontId="10" fillId="0" borderId="2" xfId="0" applyFont="1" applyFill="1" applyBorder="1" applyAlignment="1">
      <alignment horizontal="left" vertical="center" wrapText="1"/>
    </xf>
    <xf numFmtId="0" fontId="26" fillId="0" borderId="1" xfId="0" applyFont="1" applyFill="1" applyBorder="1" applyAlignment="1">
      <alignment horizontal="left" vertical="center" wrapText="1"/>
    </xf>
    <xf numFmtId="0" fontId="26" fillId="0" borderId="37" xfId="0" applyFont="1" applyFill="1" applyBorder="1" applyAlignment="1">
      <alignment horizontal="left" vertical="center" wrapText="1"/>
    </xf>
    <xf numFmtId="0" fontId="26" fillId="0" borderId="2" xfId="0" applyFont="1" applyFill="1" applyBorder="1" applyAlignment="1">
      <alignment horizontal="left" vertical="center" wrapText="1"/>
    </xf>
    <xf numFmtId="0" fontId="9" fillId="0" borderId="1" xfId="0" applyFont="1" applyFill="1" applyBorder="1" applyAlignment="1">
      <alignment horizontal="center" vertical="center"/>
    </xf>
    <xf numFmtId="0" fontId="9" fillId="0" borderId="37" xfId="0" applyFont="1" applyFill="1" applyBorder="1" applyAlignment="1">
      <alignment horizontal="center" vertical="center"/>
    </xf>
    <xf numFmtId="0" fontId="9" fillId="0" borderId="2" xfId="0" applyFont="1" applyFill="1" applyBorder="1" applyAlignment="1">
      <alignment horizontal="center" vertical="center"/>
    </xf>
    <xf numFmtId="0" fontId="9" fillId="0" borderId="5" xfId="0" applyFont="1" applyFill="1" applyBorder="1" applyAlignment="1">
      <alignment horizontal="center" vertical="center"/>
    </xf>
    <xf numFmtId="0" fontId="9" fillId="0" borderId="45" xfId="0" applyFont="1" applyFill="1" applyBorder="1" applyAlignment="1">
      <alignment horizontal="center" vertical="center" wrapText="1"/>
    </xf>
    <xf numFmtId="0" fontId="9" fillId="0" borderId="5" xfId="0" applyFont="1" applyFill="1" applyBorder="1" applyAlignment="1">
      <alignment horizontal="center" vertical="center" wrapText="1"/>
    </xf>
    <xf numFmtId="0" fontId="9" fillId="0" borderId="28" xfId="0" applyFont="1" applyFill="1" applyBorder="1" applyAlignment="1">
      <alignment horizontal="center" vertical="center" wrapText="1"/>
    </xf>
    <xf numFmtId="2" fontId="37" fillId="0" borderId="45" xfId="0" applyNumberFormat="1" applyFont="1" applyFill="1" applyBorder="1" applyAlignment="1">
      <alignment horizontal="center" vertical="center"/>
    </xf>
    <xf numFmtId="2" fontId="37" fillId="0" borderId="5" xfId="0" applyNumberFormat="1" applyFont="1" applyFill="1" applyBorder="1" applyAlignment="1">
      <alignment horizontal="center" vertical="center"/>
    </xf>
    <xf numFmtId="2" fontId="37" fillId="0" borderId="28" xfId="0" applyNumberFormat="1" applyFont="1" applyFill="1" applyBorder="1" applyAlignment="1">
      <alignment horizontal="center" vertical="center"/>
    </xf>
    <xf numFmtId="2" fontId="9" fillId="0" borderId="5" xfId="0" applyNumberFormat="1" applyFont="1" applyFill="1" applyBorder="1" applyAlignment="1">
      <alignment horizontal="center" vertical="center"/>
    </xf>
    <xf numFmtId="4" fontId="9" fillId="0" borderId="45" xfId="0" applyNumberFormat="1" applyFont="1" applyFill="1" applyBorder="1" applyAlignment="1">
      <alignment horizontal="right" vertical="center" wrapText="1"/>
    </xf>
    <xf numFmtId="4" fontId="9" fillId="0" borderId="5" xfId="0" applyNumberFormat="1" applyFont="1" applyFill="1" applyBorder="1" applyAlignment="1">
      <alignment horizontal="right" vertical="center" wrapText="1"/>
    </xf>
    <xf numFmtId="4" fontId="9" fillId="0" borderId="28" xfId="0" applyNumberFormat="1" applyFont="1" applyFill="1" applyBorder="1" applyAlignment="1">
      <alignment horizontal="right" vertical="center" wrapText="1"/>
    </xf>
    <xf numFmtId="3" fontId="49" fillId="0" borderId="5" xfId="0" applyNumberFormat="1" applyFont="1" applyFill="1" applyBorder="1" applyAlignment="1">
      <alignment horizontal="center" vertical="center"/>
    </xf>
    <xf numFmtId="0" fontId="81" fillId="0" borderId="5" xfId="0" applyFont="1" applyFill="1" applyBorder="1" applyAlignment="1">
      <alignment horizontal="center" vertical="center" wrapText="1"/>
    </xf>
    <xf numFmtId="0" fontId="9" fillId="0" borderId="60" xfId="0" applyFont="1" applyFill="1" applyBorder="1" applyAlignment="1">
      <alignment horizontal="center" vertical="center"/>
    </xf>
    <xf numFmtId="0" fontId="9" fillId="0" borderId="22" xfId="0" applyFont="1" applyFill="1" applyBorder="1" applyAlignment="1">
      <alignment horizontal="center" vertical="center"/>
    </xf>
    <xf numFmtId="0" fontId="9" fillId="0" borderId="30" xfId="0" applyFont="1" applyFill="1" applyBorder="1" applyAlignment="1">
      <alignment horizontal="center" vertical="center"/>
    </xf>
    <xf numFmtId="4" fontId="9" fillId="0" borderId="5" xfId="0" applyNumberFormat="1" applyFont="1" applyFill="1" applyBorder="1" applyAlignment="1">
      <alignment horizontal="center" vertical="center" wrapText="1"/>
    </xf>
    <xf numFmtId="0" fontId="9" fillId="0" borderId="45" xfId="58" applyFont="1" applyFill="1" applyBorder="1" applyAlignment="1">
      <alignment horizontal="center" vertical="center"/>
    </xf>
    <xf numFmtId="0" fontId="9" fillId="0" borderId="5" xfId="58" applyFont="1" applyFill="1" applyBorder="1" applyAlignment="1">
      <alignment horizontal="center" vertical="center"/>
    </xf>
    <xf numFmtId="0" fontId="9" fillId="0" borderId="28" xfId="58" applyFont="1" applyFill="1" applyBorder="1" applyAlignment="1">
      <alignment horizontal="center" vertical="center"/>
    </xf>
    <xf numFmtId="0" fontId="9" fillId="0" borderId="48" xfId="58" applyFont="1" applyFill="1" applyBorder="1" applyAlignment="1">
      <alignment horizontal="left" vertical="center" wrapText="1"/>
    </xf>
    <xf numFmtId="0" fontId="9" fillId="0" borderId="43" xfId="58" applyFont="1" applyFill="1" applyBorder="1" applyAlignment="1">
      <alignment horizontal="left" vertical="center" wrapText="1"/>
    </xf>
    <xf numFmtId="0" fontId="9" fillId="0" borderId="60" xfId="58" applyFont="1" applyFill="1" applyBorder="1" applyAlignment="1">
      <alignment horizontal="left" vertical="center" wrapText="1"/>
    </xf>
    <xf numFmtId="0" fontId="9" fillId="0" borderId="17" xfId="58" applyFont="1" applyFill="1" applyBorder="1" applyAlignment="1">
      <alignment horizontal="center" vertical="center" wrapText="1"/>
    </xf>
    <xf numFmtId="2" fontId="9" fillId="0" borderId="49" xfId="58" applyNumberFormat="1" applyFont="1" applyFill="1" applyBorder="1" applyAlignment="1">
      <alignment horizontal="center" vertical="center" wrapText="1"/>
    </xf>
    <xf numFmtId="2" fontId="9" fillId="0" borderId="0" xfId="58" applyNumberFormat="1" applyFont="1" applyFill="1" applyBorder="1" applyAlignment="1">
      <alignment horizontal="center" vertical="center" wrapText="1"/>
    </xf>
    <xf numFmtId="2" fontId="9" fillId="0" borderId="22" xfId="58" applyNumberFormat="1" applyFont="1" applyFill="1" applyBorder="1" applyAlignment="1">
      <alignment horizontal="center" vertical="center" wrapText="1"/>
    </xf>
    <xf numFmtId="0" fontId="9" fillId="0" borderId="0" xfId="0" applyFont="1" applyFill="1" applyBorder="1" applyAlignment="1">
      <alignment horizontal="center" vertical="center"/>
    </xf>
    <xf numFmtId="0" fontId="25" fillId="0" borderId="0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left" vertical="center" wrapText="1"/>
    </xf>
    <xf numFmtId="0" fontId="5" fillId="0" borderId="37" xfId="0" applyFont="1" applyFill="1" applyBorder="1" applyAlignment="1">
      <alignment horizontal="left" vertical="center" wrapText="1"/>
    </xf>
    <xf numFmtId="0" fontId="5" fillId="0" borderId="2" xfId="0" applyFont="1" applyFill="1" applyBorder="1" applyAlignment="1">
      <alignment horizontal="left" vertical="center" wrapText="1"/>
    </xf>
    <xf numFmtId="4" fontId="9" fillId="0" borderId="45" xfId="58" applyNumberFormat="1" applyFont="1" applyFill="1" applyBorder="1" applyAlignment="1">
      <alignment horizontal="center" vertical="center"/>
    </xf>
    <xf numFmtId="4" fontId="9" fillId="0" borderId="5" xfId="58" applyNumberFormat="1" applyFont="1" applyFill="1" applyBorder="1" applyAlignment="1">
      <alignment horizontal="center" vertical="center"/>
    </xf>
    <xf numFmtId="4" fontId="9" fillId="0" borderId="28" xfId="58" applyNumberFormat="1" applyFont="1" applyFill="1" applyBorder="1" applyAlignment="1">
      <alignment horizontal="center" vertical="center"/>
    </xf>
    <xf numFmtId="0" fontId="24" fillId="0" borderId="1" xfId="34" applyFont="1" applyFill="1" applyBorder="1" applyAlignment="1" applyProtection="1">
      <alignment horizontal="center" vertical="center" wrapText="1"/>
      <protection locked="0"/>
    </xf>
    <xf numFmtId="0" fontId="24" fillId="0" borderId="37" xfId="34" applyFont="1" applyFill="1" applyBorder="1" applyAlignment="1" applyProtection="1">
      <alignment horizontal="center" vertical="center" wrapText="1"/>
      <protection locked="0"/>
    </xf>
    <xf numFmtId="0" fontId="24" fillId="0" borderId="2" xfId="34" applyFont="1" applyFill="1" applyBorder="1" applyAlignment="1" applyProtection="1">
      <alignment horizontal="center" vertical="center" wrapText="1"/>
      <protection locked="0"/>
    </xf>
    <xf numFmtId="2" fontId="5" fillId="0" borderId="0" xfId="34" applyNumberFormat="1" applyFont="1" applyFill="1" applyBorder="1" applyAlignment="1" applyProtection="1">
      <alignment horizontal="center" vertical="center" wrapText="1"/>
      <protection locked="0"/>
    </xf>
    <xf numFmtId="2" fontId="10" fillId="0" borderId="0" xfId="34" applyNumberFormat="1" applyFont="1" applyFill="1" applyBorder="1" applyAlignment="1" applyProtection="1">
      <alignment horizontal="center" vertical="center" wrapText="1"/>
      <protection locked="0"/>
    </xf>
    <xf numFmtId="0" fontId="10" fillId="0" borderId="11" xfId="34" quotePrefix="1" applyFont="1" applyFill="1" applyBorder="1" applyAlignment="1" applyProtection="1">
      <alignment horizontal="center" vertical="center" wrapText="1"/>
      <protection hidden="1"/>
    </xf>
    <xf numFmtId="0" fontId="10" fillId="0" borderId="27" xfId="34" quotePrefix="1" applyFont="1" applyFill="1" applyBorder="1" applyAlignment="1" applyProtection="1">
      <alignment horizontal="center" vertical="center" wrapText="1"/>
      <protection hidden="1"/>
    </xf>
    <xf numFmtId="3" fontId="9" fillId="0" borderId="45" xfId="34" applyNumberFormat="1" applyFont="1" applyFill="1" applyBorder="1" applyAlignment="1">
      <alignment horizontal="center" vertical="center" wrapText="1"/>
    </xf>
    <xf numFmtId="3" fontId="9" fillId="0" borderId="28" xfId="34" applyNumberFormat="1" applyFont="1" applyFill="1" applyBorder="1" applyAlignment="1">
      <alignment horizontal="center" vertical="center" wrapText="1"/>
    </xf>
    <xf numFmtId="0" fontId="9" fillId="0" borderId="56" xfId="34" applyFont="1" applyFill="1" applyBorder="1" applyAlignment="1">
      <alignment horizontal="center" vertical="center" wrapText="1"/>
    </xf>
    <xf numFmtId="0" fontId="9" fillId="0" borderId="53" xfId="34" applyFont="1" applyFill="1" applyBorder="1" applyAlignment="1">
      <alignment horizontal="center" vertical="center" wrapText="1"/>
    </xf>
    <xf numFmtId="0" fontId="9" fillId="0" borderId="45" xfId="34" applyFont="1" applyFill="1" applyBorder="1" applyAlignment="1">
      <alignment horizontal="center" vertical="center" wrapText="1"/>
    </xf>
    <xf numFmtId="0" fontId="9" fillId="0" borderId="28" xfId="34" applyFont="1" applyFill="1" applyBorder="1" applyAlignment="1">
      <alignment horizontal="center" vertical="center" wrapText="1"/>
    </xf>
    <xf numFmtId="0" fontId="9" fillId="0" borderId="45" xfId="34" applyFont="1" applyFill="1" applyBorder="1" applyAlignment="1">
      <alignment horizontal="left" vertical="center" wrapText="1"/>
    </xf>
    <xf numFmtId="0" fontId="9" fillId="0" borderId="28" xfId="34" applyFont="1" applyFill="1" applyBorder="1" applyAlignment="1">
      <alignment horizontal="left" vertical="center" wrapText="1"/>
    </xf>
    <xf numFmtId="4" fontId="9" fillId="0" borderId="57" xfId="34" applyNumberFormat="1" applyFont="1" applyFill="1" applyBorder="1" applyAlignment="1">
      <alignment horizontal="right" vertical="center" wrapText="1"/>
    </xf>
    <xf numFmtId="4" fontId="9" fillId="0" borderId="52" xfId="34" applyNumberFormat="1" applyFont="1" applyFill="1" applyBorder="1" applyAlignment="1">
      <alignment horizontal="right" vertical="center" wrapText="1"/>
    </xf>
    <xf numFmtId="0" fontId="10" fillId="5" borderId="10" xfId="34" applyFont="1" applyFill="1" applyBorder="1" applyAlignment="1" applyProtection="1">
      <alignment horizontal="left" vertical="center" wrapText="1"/>
      <protection locked="0"/>
    </xf>
    <xf numFmtId="0" fontId="9" fillId="0" borderId="0" xfId="34" applyFont="1" applyFill="1" applyBorder="1" applyAlignment="1" applyProtection="1">
      <alignment horizontal="center" vertical="center" wrapText="1"/>
      <protection locked="0"/>
    </xf>
    <xf numFmtId="0" fontId="9" fillId="0" borderId="0" xfId="34" applyFont="1" applyFill="1" applyBorder="1" applyAlignment="1" applyProtection="1">
      <alignment horizontal="center" vertical="center"/>
      <protection locked="0"/>
    </xf>
    <xf numFmtId="2" fontId="85" fillId="0" borderId="0" xfId="34" applyNumberFormat="1" applyFont="1" applyFill="1" applyBorder="1" applyAlignment="1" applyProtection="1">
      <alignment horizontal="center" vertical="center" wrapText="1"/>
      <protection locked="0"/>
    </xf>
    <xf numFmtId="2" fontId="86" fillId="0" borderId="0" xfId="34" applyNumberFormat="1" applyFont="1" applyFill="1" applyBorder="1" applyAlignment="1" applyProtection="1">
      <alignment horizontal="center" vertical="center" wrapText="1"/>
      <protection locked="0"/>
    </xf>
    <xf numFmtId="0" fontId="10" fillId="0" borderId="0" xfId="34" applyFont="1" applyFill="1" applyBorder="1" applyAlignment="1" applyProtection="1">
      <alignment horizontal="center" vertical="center"/>
      <protection locked="0"/>
    </xf>
    <xf numFmtId="0" fontId="10" fillId="0" borderId="28" xfId="0" applyFont="1" applyFill="1" applyBorder="1" applyAlignment="1" applyProtection="1">
      <alignment horizontal="left" vertical="center" wrapText="1"/>
      <protection locked="0"/>
    </xf>
    <xf numFmtId="0" fontId="9" fillId="0" borderId="45" xfId="34" applyFont="1" applyFill="1" applyBorder="1" applyAlignment="1" applyProtection="1">
      <alignment horizontal="left" vertical="center" wrapText="1"/>
      <protection locked="0"/>
    </xf>
    <xf numFmtId="0" fontId="5" fillId="5" borderId="10" xfId="0" applyFont="1" applyFill="1" applyBorder="1" applyAlignment="1" applyProtection="1">
      <alignment horizontal="left" vertical="center" wrapText="1"/>
      <protection locked="0"/>
    </xf>
    <xf numFmtId="0" fontId="4" fillId="0" borderId="4" xfId="0" applyFont="1" applyFill="1" applyBorder="1" applyAlignment="1" applyProtection="1">
      <alignment horizontal="center" vertical="center" wrapText="1"/>
      <protection locked="0"/>
    </xf>
    <xf numFmtId="0" fontId="4" fillId="0" borderId="28" xfId="0" applyFont="1" applyFill="1" applyBorder="1" applyAlignment="1" applyProtection="1">
      <alignment horizontal="center" vertical="center" wrapText="1"/>
      <protection locked="0"/>
    </xf>
    <xf numFmtId="4" fontId="4" fillId="0" borderId="42" xfId="0" applyNumberFormat="1" applyFont="1" applyFill="1" applyBorder="1" applyAlignment="1" applyProtection="1">
      <alignment horizontal="center" vertical="center"/>
      <protection locked="0"/>
    </xf>
    <xf numFmtId="4" fontId="4" fillId="0" borderId="52" xfId="0" applyNumberFormat="1" applyFont="1" applyFill="1" applyBorder="1" applyAlignment="1" applyProtection="1">
      <alignment horizontal="center" vertical="center"/>
      <protection locked="0"/>
    </xf>
    <xf numFmtId="0" fontId="4" fillId="0" borderId="54" xfId="0" applyFont="1" applyFill="1" applyBorder="1" applyAlignment="1">
      <alignment horizontal="center" vertical="center"/>
    </xf>
    <xf numFmtId="0" fontId="4" fillId="0" borderId="70" xfId="0" applyFont="1" applyFill="1" applyBorder="1" applyAlignment="1">
      <alignment horizontal="center" vertical="center"/>
    </xf>
    <xf numFmtId="0" fontId="4" fillId="0" borderId="68" xfId="0" applyFont="1" applyFill="1" applyBorder="1" applyAlignment="1">
      <alignment horizontal="center" vertical="center"/>
    </xf>
    <xf numFmtId="0" fontId="4" fillId="0" borderId="69" xfId="0" applyFont="1" applyFill="1" applyBorder="1" applyAlignment="1" applyProtection="1">
      <alignment horizontal="left" vertical="center" wrapText="1"/>
      <protection locked="0"/>
    </xf>
    <xf numFmtId="0" fontId="4" fillId="0" borderId="53" xfId="0" applyFont="1" applyFill="1" applyBorder="1" applyAlignment="1" applyProtection="1">
      <alignment horizontal="left" vertical="center" wrapText="1"/>
      <protection locked="0"/>
    </xf>
    <xf numFmtId="4" fontId="4" fillId="0" borderId="4" xfId="0" applyNumberFormat="1" applyFont="1" applyFill="1" applyBorder="1" applyAlignment="1" applyProtection="1">
      <alignment horizontal="center" vertical="center" wrapText="1"/>
      <protection locked="0"/>
    </xf>
    <xf numFmtId="4" fontId="4" fillId="0" borderId="28" xfId="0" applyNumberFormat="1" applyFont="1" applyFill="1" applyBorder="1" applyAlignment="1" applyProtection="1">
      <alignment horizontal="center" vertical="center" wrapText="1"/>
      <protection locked="0"/>
    </xf>
    <xf numFmtId="0" fontId="5" fillId="0" borderId="4" xfId="0" applyFont="1" applyFill="1" applyBorder="1" applyAlignment="1" applyProtection="1">
      <alignment horizontal="left" vertical="center" wrapText="1"/>
      <protection locked="0"/>
    </xf>
    <xf numFmtId="0" fontId="5" fillId="0" borderId="28" xfId="0" applyFont="1" applyFill="1" applyBorder="1" applyAlignment="1" applyProtection="1">
      <alignment horizontal="left" vertical="center" wrapText="1"/>
      <protection locked="0"/>
    </xf>
    <xf numFmtId="2" fontId="85" fillId="0" borderId="0" xfId="0" applyNumberFormat="1" applyFont="1" applyFill="1" applyBorder="1" applyAlignment="1" applyProtection="1">
      <alignment horizontal="center" vertical="center" wrapText="1"/>
      <protection locked="0"/>
    </xf>
    <xf numFmtId="2" fontId="26" fillId="0" borderId="0" xfId="0" applyNumberFormat="1" applyFont="1" applyFill="1" applyBorder="1" applyAlignment="1" applyProtection="1">
      <alignment horizontal="center" vertical="center" wrapText="1"/>
      <protection locked="0"/>
    </xf>
    <xf numFmtId="0" fontId="4" fillId="0" borderId="0" xfId="0" applyFont="1" applyFill="1" applyBorder="1" applyAlignment="1" applyProtection="1">
      <alignment horizontal="center" vertical="center"/>
      <protection locked="0"/>
    </xf>
    <xf numFmtId="0" fontId="9" fillId="0" borderId="0" xfId="34" applyFont="1" applyAlignment="1" applyProtection="1">
      <alignment horizontal="center" vertical="center" wrapText="1"/>
      <protection locked="0"/>
    </xf>
    <xf numFmtId="0" fontId="9" fillId="0" borderId="0" xfId="34" applyFont="1" applyAlignment="1" applyProtection="1">
      <alignment horizontal="center" vertical="center"/>
      <protection locked="0"/>
    </xf>
    <xf numFmtId="3" fontId="9" fillId="0" borderId="42" xfId="0" applyNumberFormat="1" applyFont="1" applyBorder="1" applyAlignment="1">
      <alignment horizontal="center" vertical="center"/>
    </xf>
    <xf numFmtId="3" fontId="9" fillId="0" borderId="52" xfId="0" applyNumberFormat="1" applyFont="1" applyBorder="1" applyAlignment="1">
      <alignment horizontal="center" vertical="center"/>
    </xf>
    <xf numFmtId="4" fontId="9" fillId="0" borderId="15" xfId="0" applyNumberFormat="1" applyFont="1" applyBorder="1" applyAlignment="1" applyProtection="1">
      <alignment horizontal="center" vertical="center"/>
      <protection locked="0"/>
    </xf>
    <xf numFmtId="4" fontId="9" fillId="0" borderId="0" xfId="0" applyNumberFormat="1" applyFont="1" applyBorder="1" applyAlignment="1" applyProtection="1">
      <alignment horizontal="center" vertical="center"/>
      <protection locked="0"/>
    </xf>
    <xf numFmtId="4" fontId="9" fillId="0" borderId="20" xfId="0" applyNumberFormat="1" applyFont="1" applyBorder="1" applyAlignment="1" applyProtection="1">
      <alignment horizontal="center" vertical="center"/>
      <protection locked="0"/>
    </xf>
    <xf numFmtId="0" fontId="9" fillId="0" borderId="54" xfId="0" applyFont="1" applyBorder="1" applyAlignment="1" applyProtection="1">
      <alignment horizontal="center" vertical="center" wrapText="1"/>
      <protection locked="0"/>
    </xf>
    <xf numFmtId="0" fontId="9" fillId="0" borderId="70" xfId="0" applyFont="1" applyBorder="1" applyAlignment="1" applyProtection="1">
      <alignment horizontal="center" vertical="center" wrapText="1"/>
      <protection locked="0"/>
    </xf>
    <xf numFmtId="0" fontId="9" fillId="0" borderId="68" xfId="0" applyFont="1" applyBorder="1" applyAlignment="1" applyProtection="1">
      <alignment horizontal="center" vertical="center" wrapText="1"/>
      <protection locked="0"/>
    </xf>
    <xf numFmtId="2" fontId="9" fillId="0" borderId="15" xfId="0" applyNumberFormat="1" applyFont="1" applyBorder="1" applyAlignment="1" applyProtection="1">
      <alignment horizontal="center" vertical="center"/>
      <protection locked="0"/>
    </xf>
    <xf numFmtId="2" fontId="9" fillId="0" borderId="0" xfId="0" applyNumberFormat="1" applyFont="1" applyBorder="1" applyAlignment="1" applyProtection="1">
      <alignment horizontal="center" vertical="center"/>
      <protection locked="0"/>
    </xf>
    <xf numFmtId="2" fontId="9" fillId="0" borderId="20" xfId="0" applyNumberFormat="1" applyFont="1" applyBorder="1" applyAlignment="1" applyProtection="1">
      <alignment horizontal="center" vertical="center"/>
      <protection locked="0"/>
    </xf>
    <xf numFmtId="4" fontId="9" fillId="0" borderId="54" xfId="0" applyNumberFormat="1" applyFont="1" applyBorder="1" applyAlignment="1" applyProtection="1">
      <alignment horizontal="center" vertical="center"/>
      <protection locked="0"/>
    </xf>
    <xf numFmtId="4" fontId="9" fillId="0" borderId="70" xfId="0" applyNumberFormat="1" applyFont="1" applyBorder="1" applyAlignment="1" applyProtection="1">
      <alignment horizontal="center" vertical="center"/>
      <protection locked="0"/>
    </xf>
    <xf numFmtId="4" fontId="9" fillId="0" borderId="68" xfId="0" applyNumberFormat="1" applyFont="1" applyBorder="1" applyAlignment="1" applyProtection="1">
      <alignment horizontal="center" vertical="center"/>
      <protection locked="0"/>
    </xf>
    <xf numFmtId="0" fontId="9" fillId="0" borderId="70" xfId="0" applyFont="1" applyBorder="1" applyAlignment="1">
      <alignment horizontal="center" vertical="center"/>
    </xf>
    <xf numFmtId="0" fontId="9" fillId="0" borderId="68" xfId="0" applyFont="1" applyBorder="1" applyAlignment="1">
      <alignment horizontal="center" vertical="center"/>
    </xf>
    <xf numFmtId="0" fontId="10" fillId="5" borderId="25" xfId="0" applyFont="1" applyFill="1" applyBorder="1" applyAlignment="1" applyProtection="1">
      <alignment horizontal="left" vertical="center" wrapText="1"/>
      <protection locked="0"/>
    </xf>
    <xf numFmtId="0" fontId="9" fillId="0" borderId="0" xfId="34" applyFont="1" applyAlignment="1" applyProtection="1">
      <alignment horizontal="left" vertical="center"/>
      <protection locked="0"/>
    </xf>
    <xf numFmtId="0" fontId="5" fillId="0" borderId="0" xfId="34" applyFont="1" applyAlignment="1" applyProtection="1">
      <alignment horizontal="center" vertical="center"/>
      <protection locked="0"/>
    </xf>
    <xf numFmtId="2" fontId="5" fillId="0" borderId="0" xfId="34" applyNumberFormat="1" applyFont="1" applyAlignment="1" applyProtection="1">
      <alignment horizontal="center" vertical="center" wrapText="1"/>
      <protection locked="0"/>
    </xf>
    <xf numFmtId="0" fontId="10" fillId="0" borderId="0" xfId="34" applyFont="1" applyAlignment="1" applyProtection="1">
      <alignment horizontal="center" vertical="center"/>
      <protection locked="0"/>
    </xf>
    <xf numFmtId="0" fontId="60" fillId="0" borderId="0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 applyProtection="1">
      <alignment horizontal="center" vertical="center" wrapText="1"/>
      <protection locked="0"/>
    </xf>
    <xf numFmtId="0" fontId="5" fillId="0" borderId="0" xfId="0" applyFont="1" applyFill="1" applyBorder="1" applyAlignment="1" applyProtection="1">
      <alignment horizontal="center" vertical="center" wrapText="1"/>
      <protection locked="0"/>
    </xf>
    <xf numFmtId="2" fontId="47" fillId="0" borderId="0" xfId="37" applyNumberFormat="1" applyFont="1" applyFill="1" applyAlignment="1">
      <alignment horizontal="center" vertical="center" wrapText="1"/>
    </xf>
    <xf numFmtId="0" fontId="44" fillId="0" borderId="22" xfId="37" applyFont="1" applyFill="1" applyBorder="1" applyAlignment="1">
      <alignment horizontal="center" vertical="center" wrapText="1"/>
    </xf>
    <xf numFmtId="0" fontId="5" fillId="0" borderId="46" xfId="0" applyFont="1" applyFill="1" applyBorder="1" applyAlignment="1" applyProtection="1">
      <alignment horizontal="center" vertical="center"/>
      <protection locked="0"/>
    </xf>
    <xf numFmtId="0" fontId="4" fillId="0" borderId="37" xfId="0" applyFont="1" applyFill="1" applyBorder="1" applyAlignment="1">
      <alignment horizontal="center" vertical="center"/>
    </xf>
    <xf numFmtId="0" fontId="4" fillId="0" borderId="29" xfId="0" applyFont="1" applyFill="1" applyBorder="1" applyAlignment="1">
      <alignment horizontal="center" vertical="center"/>
    </xf>
  </cellXfs>
  <cellStyles count="61">
    <cellStyle name=" 1" xfId="1"/>
    <cellStyle name=" 1 2" xfId="2"/>
    <cellStyle name="S13" xfId="3"/>
    <cellStyle name="S13 2" xfId="38"/>
    <cellStyle name="S14" xfId="4"/>
    <cellStyle name="Гиперссылка 2" xfId="5"/>
    <cellStyle name="Обычный" xfId="0" builtinId="0"/>
    <cellStyle name="Обычный 2" xfId="6"/>
    <cellStyle name="Обычный 2 2" xfId="7"/>
    <cellStyle name="Обычный 2 2 2" xfId="8"/>
    <cellStyle name="Обычный 2 3" xfId="39"/>
    <cellStyle name="Обычный 3" xfId="9"/>
    <cellStyle name="Обычный 4" xfId="10"/>
    <cellStyle name="Обычный 4 19" xfId="60"/>
    <cellStyle name="Обычный 4 2" xfId="11"/>
    <cellStyle name="Обычный 5" xfId="12"/>
    <cellStyle name="Обычный 5 2" xfId="13"/>
    <cellStyle name="Обычный 5 2 2" xfId="14"/>
    <cellStyle name="Обычный 5 2 2 2" xfId="40"/>
    <cellStyle name="Обычный 5 2 3" xfId="41"/>
    <cellStyle name="Обычный 5 3" xfId="15"/>
    <cellStyle name="Обычный 5 3 2" xfId="16"/>
    <cellStyle name="Обычный 5 3 2 2" xfId="42"/>
    <cellStyle name="Обычный 5 3 3" xfId="43"/>
    <cellStyle name="Обычный 5 4" xfId="17"/>
    <cellStyle name="Обычный 5 4 2" xfId="18"/>
    <cellStyle name="Обычный 5 4 2 2" xfId="44"/>
    <cellStyle name="Обычный 5 4 3" xfId="45"/>
    <cellStyle name="Обычный 5 5" xfId="19"/>
    <cellStyle name="Обычный 5 5 2" xfId="20"/>
    <cellStyle name="Обычный 5 5 2 2" xfId="46"/>
    <cellStyle name="Обычный 5 5 3" xfId="47"/>
    <cellStyle name="Обычный 5 6" xfId="21"/>
    <cellStyle name="Обычный 5 6 2" xfId="48"/>
    <cellStyle name="Обычный 5 7" xfId="49"/>
    <cellStyle name="Обычный 6" xfId="22"/>
    <cellStyle name="Обычный 6 2" xfId="23"/>
    <cellStyle name="Обычный 6 2 2" xfId="24"/>
    <cellStyle name="Обычный 6 2 2 2" xfId="50"/>
    <cellStyle name="Обычный 6 2 3" xfId="51"/>
    <cellStyle name="Обычный 6 3" xfId="25"/>
    <cellStyle name="Обычный 6 3 2" xfId="26"/>
    <cellStyle name="Обычный 6 3 2 2" xfId="52"/>
    <cellStyle name="Обычный 6 3 3" xfId="53"/>
    <cellStyle name="Обычный 6 4" xfId="27"/>
    <cellStyle name="Обычный 6 4 2" xfId="54"/>
    <cellStyle name="Обычный 6 5" xfId="55"/>
    <cellStyle name="Обычный 7" xfId="37"/>
    <cellStyle name="Обычный 8" xfId="56"/>
    <cellStyle name="Обычный 9" xfId="58"/>
    <cellStyle name="Обычный_SMETA_1" xfId="28"/>
    <cellStyle name="Обычный_SMETA_1 2" xfId="29"/>
    <cellStyle name="Обычный_дендрология 2009 и 2010 г." xfId="59"/>
    <cellStyle name="Обычный_Обследования НИИОСП 2" xfId="30"/>
    <cellStyle name="Обычный_ФИЛИАЛ №4 ТВВ Лагутенкова" xfId="31"/>
    <cellStyle name="Процентный 2" xfId="32"/>
    <cellStyle name="Процентный 2 2" xfId="33"/>
    <cellStyle name="Стиль 1" xfId="34"/>
    <cellStyle name="Финансовый" xfId="35" builtinId="3"/>
    <cellStyle name="Финансовый 2" xfId="36"/>
    <cellStyle name="Финансовый 2 3" xfId="57"/>
  </cellStyles>
  <dxfs count="0"/>
  <tableStyles count="0" defaultTableStyle="TableStyleMedium2" defaultPivotStyle="PivotStyleLight16"/>
  <colors>
    <mruColors>
      <color rgb="FF0000FF"/>
      <color rgb="FFFFFF00"/>
      <color rgb="FFFFFFCC"/>
      <color rgb="FFFFFF99"/>
      <color rgb="FF99FFCC"/>
      <color rgb="FFCC33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emf"/><Relationship Id="rId7" Type="http://schemas.openxmlformats.org/officeDocument/2006/relationships/image" Target="../media/image7.png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png"/><Relationship Id="rId1" Type="http://schemas.openxmlformats.org/officeDocument/2006/relationships/image" Target="../media/image10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27</xdr:col>
      <xdr:colOff>485776</xdr:colOff>
      <xdr:row>18</xdr:row>
      <xdr:rowOff>523875</xdr:rowOff>
    </xdr:from>
    <xdr:to>
      <xdr:col>32</xdr:col>
      <xdr:colOff>581027</xdr:colOff>
      <xdr:row>21</xdr:row>
      <xdr:rowOff>307343</xdr:rowOff>
    </xdr:to>
    <xdr:pic>
      <xdr:nvPicPr>
        <xdr:cNvPr id="4" name="Рисунок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488651" y="7600950"/>
          <a:ext cx="3143250" cy="13836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27</xdr:col>
      <xdr:colOff>474009</xdr:colOff>
      <xdr:row>22</xdr:row>
      <xdr:rowOff>229021</xdr:rowOff>
    </xdr:from>
    <xdr:to>
      <xdr:col>33</xdr:col>
      <xdr:colOff>38100</xdr:colOff>
      <xdr:row>24</xdr:row>
      <xdr:rowOff>386796</xdr:rowOff>
    </xdr:to>
    <xdr:pic>
      <xdr:nvPicPr>
        <xdr:cNvPr id="6" name="Рисунок 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476884" y="8915821"/>
          <a:ext cx="3221691" cy="76631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27</xdr:col>
      <xdr:colOff>196102</xdr:colOff>
      <xdr:row>15</xdr:row>
      <xdr:rowOff>328892</xdr:rowOff>
    </xdr:from>
    <xdr:to>
      <xdr:col>33</xdr:col>
      <xdr:colOff>194296</xdr:colOff>
      <xdr:row>19</xdr:row>
      <xdr:rowOff>9526</xdr:rowOff>
    </xdr:to>
    <xdr:pic>
      <xdr:nvPicPr>
        <xdr:cNvPr id="9" name="Рисунок 8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98977" y="5691467"/>
          <a:ext cx="3655794" cy="19666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27</xdr:col>
      <xdr:colOff>418540</xdr:colOff>
      <xdr:row>24</xdr:row>
      <xdr:rowOff>238125</xdr:rowOff>
    </xdr:from>
    <xdr:to>
      <xdr:col>33</xdr:col>
      <xdr:colOff>123826</xdr:colOff>
      <xdr:row>32</xdr:row>
      <xdr:rowOff>87322</xdr:rowOff>
    </xdr:to>
    <xdr:pic>
      <xdr:nvPicPr>
        <xdr:cNvPr id="8" name="Рисунок 7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421415" y="9534525"/>
          <a:ext cx="3362886" cy="20617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33</xdr:col>
      <xdr:colOff>322731</xdr:colOff>
      <xdr:row>15</xdr:row>
      <xdr:rowOff>145677</xdr:rowOff>
    </xdr:from>
    <xdr:to>
      <xdr:col>38</xdr:col>
      <xdr:colOff>527799</xdr:colOff>
      <xdr:row>18</xdr:row>
      <xdr:rowOff>468484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7452172" y="5569324"/>
          <a:ext cx="3230656" cy="2037307"/>
        </a:xfrm>
        <a:prstGeom prst="rect">
          <a:avLst/>
        </a:prstGeom>
      </xdr:spPr>
    </xdr:pic>
    <xdr:clientData/>
  </xdr:twoCellAnchor>
  <xdr:twoCellAnchor editAs="oneCell">
    <xdr:from>
      <xdr:col>8</xdr:col>
      <xdr:colOff>835026</xdr:colOff>
      <xdr:row>7</xdr:row>
      <xdr:rowOff>190499</xdr:rowOff>
    </xdr:from>
    <xdr:to>
      <xdr:col>14</xdr:col>
      <xdr:colOff>524312</xdr:colOff>
      <xdr:row>10</xdr:row>
      <xdr:rowOff>460238</xdr:rowOff>
    </xdr:to>
    <xdr:pic>
      <xdr:nvPicPr>
        <xdr:cNvPr id="13" name="Рисунок 12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1238443" y="2434166"/>
          <a:ext cx="4980952" cy="1095238"/>
        </a:xfrm>
        <a:prstGeom prst="rect">
          <a:avLst/>
        </a:prstGeom>
      </xdr:spPr>
    </xdr:pic>
    <xdr:clientData/>
  </xdr:twoCellAnchor>
  <xdr:twoCellAnchor editAs="oneCell">
    <xdr:from>
      <xdr:col>17</xdr:col>
      <xdr:colOff>515470</xdr:colOff>
      <xdr:row>0</xdr:row>
      <xdr:rowOff>0</xdr:rowOff>
    </xdr:from>
    <xdr:to>
      <xdr:col>26</xdr:col>
      <xdr:colOff>560856</xdr:colOff>
      <xdr:row>10</xdr:row>
      <xdr:rowOff>655544</xdr:rowOff>
    </xdr:to>
    <xdr:pic>
      <xdr:nvPicPr>
        <xdr:cNvPr id="15" name="Рисунок 14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7963029" y="0"/>
          <a:ext cx="5491445" cy="3905250"/>
        </a:xfrm>
        <a:prstGeom prst="rect">
          <a:avLst/>
        </a:prstGeom>
      </xdr:spPr>
    </xdr:pic>
    <xdr:clientData/>
  </xdr:twoCellAnchor>
  <xdr:twoCellAnchor editAs="oneCell">
    <xdr:from>
      <xdr:col>26</xdr:col>
      <xdr:colOff>593912</xdr:colOff>
      <xdr:row>0</xdr:row>
      <xdr:rowOff>0</xdr:rowOff>
    </xdr:from>
    <xdr:to>
      <xdr:col>35</xdr:col>
      <xdr:colOff>281187</xdr:colOff>
      <xdr:row>13</xdr:row>
      <xdr:rowOff>15657</xdr:rowOff>
    </xdr:to>
    <xdr:pic>
      <xdr:nvPicPr>
        <xdr:cNvPr id="16" name="Рисунок 15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3487530" y="0"/>
          <a:ext cx="5133333" cy="473333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104775</xdr:colOff>
      <xdr:row>83</xdr:row>
      <xdr:rowOff>123825</xdr:rowOff>
    </xdr:from>
    <xdr:to>
      <xdr:col>18</xdr:col>
      <xdr:colOff>266700</xdr:colOff>
      <xdr:row>95</xdr:row>
      <xdr:rowOff>802728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906750" y="15459075"/>
          <a:ext cx="3990975" cy="338400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1195107</xdr:colOff>
      <xdr:row>6</xdr:row>
      <xdr:rowOff>729503</xdr:rowOff>
    </xdr:from>
    <xdr:to>
      <xdr:col>18</xdr:col>
      <xdr:colOff>372610</xdr:colOff>
      <xdr:row>25</xdr:row>
      <xdr:rowOff>68916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367557" y="2815478"/>
          <a:ext cx="6949903" cy="5016313"/>
        </a:xfrm>
        <a:prstGeom prst="rect">
          <a:avLst/>
        </a:prstGeom>
      </xdr:spPr>
    </xdr:pic>
    <xdr:clientData/>
  </xdr:twoCellAnchor>
  <xdr:twoCellAnchor editAs="oneCell">
    <xdr:from>
      <xdr:col>7</xdr:col>
      <xdr:colOff>1164852</xdr:colOff>
      <xdr:row>5</xdr:row>
      <xdr:rowOff>62752</xdr:rowOff>
    </xdr:from>
    <xdr:to>
      <xdr:col>13</xdr:col>
      <xdr:colOff>266700</xdr:colOff>
      <xdr:row>6</xdr:row>
      <xdr:rowOff>789455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337302" y="1891552"/>
          <a:ext cx="3826248" cy="983878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2289174</xdr:colOff>
      <xdr:row>1</xdr:row>
      <xdr:rowOff>6350</xdr:rowOff>
    </xdr:from>
    <xdr:to>
      <xdr:col>10</xdr:col>
      <xdr:colOff>329141</xdr:colOff>
      <xdr:row>14</xdr:row>
      <xdr:rowOff>170656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728449" y="196850"/>
          <a:ext cx="1202267" cy="44516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W64"/>
  <sheetViews>
    <sheetView tabSelected="1" view="pageBreakPreview" topLeftCell="A22" zoomScale="85" zoomScaleNormal="100" zoomScaleSheetLayoutView="85" workbookViewId="0">
      <selection activeCell="D36" sqref="D36"/>
    </sheetView>
  </sheetViews>
  <sheetFormatPr defaultColWidth="9.140625" defaultRowHeight="15.75" x14ac:dyDescent="0.2"/>
  <cols>
    <col min="1" max="1" width="4.7109375" style="158" customWidth="1"/>
    <col min="2" max="2" width="44.85546875" style="158" customWidth="1"/>
    <col min="3" max="3" width="10.7109375" style="160" customWidth="1"/>
    <col min="4" max="4" width="13.42578125" style="160" customWidth="1"/>
    <col min="5" max="5" width="13.5703125" style="158" customWidth="1"/>
    <col min="6" max="6" width="38.7109375" style="159" customWidth="1"/>
    <col min="7" max="7" width="12.28515625" style="158" customWidth="1"/>
    <col min="8" max="8" width="17.42578125" style="158" customWidth="1"/>
    <col min="9" max="9" width="23.5703125" style="158" customWidth="1"/>
    <col min="10" max="10" width="18.85546875" style="158" customWidth="1"/>
    <col min="11" max="16384" width="9.140625" style="158"/>
  </cols>
  <sheetData>
    <row r="1" spans="1:257" ht="18" customHeight="1" x14ac:dyDescent="0.2">
      <c r="A1" s="167"/>
      <c r="B1" s="167"/>
      <c r="C1" s="171"/>
      <c r="D1" s="171"/>
      <c r="E1" s="167"/>
      <c r="F1" s="168"/>
      <c r="G1" s="171" t="s">
        <v>535</v>
      </c>
      <c r="H1" s="167"/>
      <c r="I1" s="931" t="s">
        <v>485</v>
      </c>
      <c r="J1" s="931"/>
      <c r="K1" s="931"/>
      <c r="L1" s="931"/>
      <c r="M1" s="931"/>
      <c r="N1" s="931"/>
      <c r="O1" s="931"/>
    </row>
    <row r="2" spans="1:257" ht="18" customHeight="1" x14ac:dyDescent="0.2">
      <c r="A2" s="167"/>
      <c r="B2" s="167"/>
      <c r="C2" s="170"/>
      <c r="D2" s="170"/>
      <c r="E2" s="167"/>
      <c r="F2" s="168"/>
      <c r="G2" s="170" t="s">
        <v>148</v>
      </c>
      <c r="H2" s="167"/>
      <c r="I2" s="932" t="s">
        <v>486</v>
      </c>
      <c r="J2" s="932"/>
      <c r="K2" s="932"/>
      <c r="L2" s="932"/>
      <c r="M2" s="932"/>
      <c r="N2" s="932"/>
      <c r="O2" s="932"/>
    </row>
    <row r="3" spans="1:257" ht="21" customHeight="1" x14ac:dyDescent="0.25">
      <c r="A3" s="167"/>
      <c r="B3" s="170"/>
      <c r="C3" s="170"/>
      <c r="D3" s="170"/>
      <c r="E3" s="167"/>
      <c r="F3" s="563"/>
      <c r="G3" s="170" t="s">
        <v>536</v>
      </c>
      <c r="H3" s="167"/>
      <c r="I3" s="932"/>
      <c r="J3" s="932"/>
      <c r="K3" s="932"/>
      <c r="L3" s="932"/>
      <c r="M3" s="932"/>
      <c r="N3" s="932"/>
      <c r="O3" s="932"/>
    </row>
    <row r="4" spans="1:257" ht="16.5" x14ac:dyDescent="0.2">
      <c r="A4" s="167"/>
      <c r="B4" s="170"/>
      <c r="C4" s="167"/>
      <c r="D4" s="167"/>
      <c r="E4" s="169"/>
      <c r="F4" s="168"/>
      <c r="G4" s="167"/>
      <c r="H4" s="167"/>
    </row>
    <row r="5" spans="1:257" ht="16.5" x14ac:dyDescent="0.2">
      <c r="A5" s="933" t="s">
        <v>534</v>
      </c>
      <c r="B5" s="933"/>
      <c r="C5" s="933"/>
      <c r="D5" s="933"/>
      <c r="E5" s="933"/>
      <c r="F5" s="933"/>
      <c r="G5" s="933"/>
      <c r="H5" s="933"/>
    </row>
    <row r="6" spans="1:257" s="162" customFormat="1" ht="82.5" customHeight="1" x14ac:dyDescent="0.2">
      <c r="A6" s="934" t="s">
        <v>523</v>
      </c>
      <c r="B6" s="934"/>
      <c r="C6" s="934"/>
      <c r="D6" s="934"/>
      <c r="E6" s="934"/>
      <c r="F6" s="934"/>
      <c r="G6" s="934"/>
      <c r="H6" s="934"/>
      <c r="I6" s="454"/>
    </row>
    <row r="7" spans="1:257" s="162" customFormat="1" ht="18" customHeight="1" thickBot="1" x14ac:dyDescent="0.25">
      <c r="A7" s="166"/>
      <c r="B7" s="165"/>
      <c r="C7" s="165"/>
      <c r="D7" s="165"/>
      <c r="E7" s="165"/>
      <c r="F7" s="161"/>
    </row>
    <row r="8" spans="1:257" s="160" customFormat="1" ht="16.5" customHeight="1" thickBot="1" x14ac:dyDescent="0.25">
      <c r="A8" s="935" t="s">
        <v>18</v>
      </c>
      <c r="B8" s="935" t="s">
        <v>49</v>
      </c>
      <c r="C8" s="941" t="s">
        <v>146</v>
      </c>
      <c r="D8" s="945" t="s">
        <v>427</v>
      </c>
      <c r="E8" s="935" t="s">
        <v>426</v>
      </c>
      <c r="F8" s="943" t="s">
        <v>261</v>
      </c>
      <c r="G8" s="944"/>
      <c r="H8" s="937" t="s">
        <v>147</v>
      </c>
    </row>
    <row r="9" spans="1:257" s="160" customFormat="1" ht="30.75" customHeight="1" thickBot="1" x14ac:dyDescent="0.25">
      <c r="A9" s="936"/>
      <c r="B9" s="936"/>
      <c r="C9" s="942"/>
      <c r="D9" s="946"/>
      <c r="E9" s="936"/>
      <c r="F9" s="534" t="s">
        <v>146</v>
      </c>
      <c r="G9" s="535" t="s">
        <v>145</v>
      </c>
      <c r="H9" s="938"/>
    </row>
    <row r="10" spans="1:257" ht="17.25" customHeight="1" thickBot="1" x14ac:dyDescent="0.25">
      <c r="A10" s="830"/>
      <c r="B10" s="831" t="s">
        <v>50</v>
      </c>
      <c r="C10" s="830"/>
      <c r="D10" s="830"/>
      <c r="E10" s="830"/>
      <c r="F10" s="832"/>
      <c r="G10" s="833"/>
      <c r="H10" s="834"/>
      <c r="I10" s="881"/>
      <c r="AB10" s="298"/>
    </row>
    <row r="11" spans="1:257" ht="57" customHeight="1" x14ac:dyDescent="0.2">
      <c r="A11" s="827">
        <v>1</v>
      </c>
      <c r="B11" s="828" t="s">
        <v>103</v>
      </c>
      <c r="C11" s="808" t="s">
        <v>144</v>
      </c>
      <c r="D11" s="882">
        <f>'Геол, экол, геод'!G32</f>
        <v>55430</v>
      </c>
      <c r="E11" s="882">
        <f>'Геол, экол, геод'!G33</f>
        <v>65961.7</v>
      </c>
      <c r="F11" s="774" t="s">
        <v>531</v>
      </c>
      <c r="G11" s="568">
        <v>9.7210000000000001</v>
      </c>
      <c r="H11" s="829">
        <f>ROUND(D11*G11,2)</f>
        <v>538835.03</v>
      </c>
      <c r="I11" s="875"/>
      <c r="J11" s="876"/>
      <c r="K11" s="164"/>
      <c r="L11" s="164"/>
      <c r="M11" s="163"/>
    </row>
    <row r="12" spans="1:257" ht="42.75" customHeight="1" x14ac:dyDescent="0.2">
      <c r="A12" s="537">
        <v>2</v>
      </c>
      <c r="B12" s="540" t="s">
        <v>168</v>
      </c>
      <c r="C12" s="768" t="s">
        <v>142</v>
      </c>
      <c r="D12" s="285">
        <f>Археолог!H57</f>
        <v>61573.67</v>
      </c>
      <c r="E12" s="285">
        <f>Археолог!H58</f>
        <v>73272.67</v>
      </c>
      <c r="F12" s="774" t="s">
        <v>531</v>
      </c>
      <c r="G12" s="568">
        <v>9.7210000000000001</v>
      </c>
      <c r="H12" s="773">
        <f>ROUND(D12*G12,2)</f>
        <v>598557.65</v>
      </c>
      <c r="I12" s="259"/>
      <c r="J12" s="253"/>
      <c r="K12" s="164"/>
      <c r="L12" s="164"/>
      <c r="M12" s="163"/>
    </row>
    <row r="13" spans="1:257" x14ac:dyDescent="0.2">
      <c r="A13" s="547"/>
      <c r="B13" s="541" t="s">
        <v>51</v>
      </c>
      <c r="C13" s="769"/>
      <c r="D13" s="207">
        <f>SUM(D11:D12)</f>
        <v>117003.67</v>
      </c>
      <c r="E13" s="207">
        <f>SUM(E11:E12)</f>
        <v>139234.37</v>
      </c>
      <c r="F13" s="261"/>
      <c r="G13" s="503"/>
      <c r="H13" s="210">
        <f>SUM(H11:H12)</f>
        <v>1137392.6800000002</v>
      </c>
      <c r="I13" s="204"/>
    </row>
    <row r="14" spans="1:257" x14ac:dyDescent="0.2">
      <c r="A14" s="536"/>
      <c r="B14" s="542" t="s">
        <v>52</v>
      </c>
      <c r="C14" s="768"/>
      <c r="D14" s="208"/>
      <c r="E14" s="208"/>
      <c r="F14" s="261"/>
      <c r="G14" s="504"/>
      <c r="H14" s="211"/>
      <c r="I14" s="205"/>
      <c r="J14" s="160"/>
      <c r="K14" s="466" t="s">
        <v>231</v>
      </c>
      <c r="L14" s="466" t="s">
        <v>232</v>
      </c>
    </row>
    <row r="15" spans="1:257" ht="45" x14ac:dyDescent="0.2">
      <c r="A15" s="536">
        <v>3</v>
      </c>
      <c r="B15" s="540" t="s">
        <v>53</v>
      </c>
      <c r="C15" s="768" t="s">
        <v>143</v>
      </c>
      <c r="D15" s="770">
        <f>Т.с.!H59</f>
        <v>441258.5</v>
      </c>
      <c r="E15" s="206">
        <f>ROUND(D15*1.19,2)</f>
        <v>525097.62</v>
      </c>
      <c r="F15" s="774" t="s">
        <v>532</v>
      </c>
      <c r="G15" s="568">
        <v>9.7210000000000001</v>
      </c>
      <c r="H15" s="209">
        <f>ROUND(D15*G15,2)</f>
        <v>4289473.88</v>
      </c>
      <c r="I15" s="203"/>
      <c r="J15" s="556" t="s">
        <v>241</v>
      </c>
      <c r="K15" s="459">
        <v>4.53</v>
      </c>
      <c r="L15" s="459">
        <v>4.5999999999999996</v>
      </c>
      <c r="M15" s="158" t="s">
        <v>243</v>
      </c>
    </row>
    <row r="16" spans="1:257" ht="45" x14ac:dyDescent="0.2">
      <c r="A16" s="537">
        <v>4</v>
      </c>
      <c r="B16" s="540" t="s">
        <v>158</v>
      </c>
      <c r="C16" s="768" t="s">
        <v>143</v>
      </c>
      <c r="D16" s="771">
        <f>Т.с.!H60</f>
        <v>8825.17</v>
      </c>
      <c r="E16" s="206">
        <f t="shared" ref="E16:E22" si="0">ROUND(D16*1.19,2)</f>
        <v>10501.95</v>
      </c>
      <c r="F16" s="774" t="s">
        <v>532</v>
      </c>
      <c r="G16" s="568">
        <v>9.7210000000000001</v>
      </c>
      <c r="H16" s="209">
        <f t="shared" ref="H16:H22" si="1">ROUND(D16*G16,2)</f>
        <v>85789.48</v>
      </c>
      <c r="I16" s="527"/>
      <c r="J16" s="556" t="s">
        <v>252</v>
      </c>
      <c r="K16" s="459">
        <v>4.66</v>
      </c>
      <c r="L16" s="459">
        <v>4.7300000000000004</v>
      </c>
      <c r="M16" s="158" t="s">
        <v>253</v>
      </c>
      <c r="O16" s="214"/>
      <c r="P16" s="214"/>
      <c r="Q16" s="214"/>
      <c r="R16" s="214"/>
      <c r="S16" s="214"/>
      <c r="T16" s="214"/>
      <c r="U16" s="559" t="s">
        <v>233</v>
      </c>
      <c r="V16" s="560">
        <v>4.1500000000000004</v>
      </c>
      <c r="W16" s="560">
        <v>4.2300000000000004</v>
      </c>
      <c r="X16" s="559" t="s">
        <v>234</v>
      </c>
      <c r="Y16" s="559"/>
      <c r="Z16" s="559"/>
      <c r="AA16" s="559"/>
      <c r="AB16" s="214"/>
      <c r="AC16" s="214"/>
      <c r="AD16" s="214"/>
      <c r="AE16" s="214"/>
      <c r="AF16" s="214"/>
      <c r="AG16" s="214"/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  <c r="BI16" s="214"/>
      <c r="BJ16" s="214"/>
      <c r="BK16" s="214"/>
      <c r="BL16" s="214"/>
      <c r="BM16" s="214"/>
      <c r="BN16" s="214"/>
      <c r="BO16" s="214"/>
      <c r="BP16" s="214"/>
      <c r="BQ16" s="214"/>
      <c r="BR16" s="214"/>
      <c r="BS16" s="214"/>
      <c r="BT16" s="214"/>
      <c r="BU16" s="214"/>
      <c r="BV16" s="214"/>
      <c r="BW16" s="214"/>
      <c r="BX16" s="214"/>
      <c r="BY16" s="214"/>
      <c r="BZ16" s="214"/>
      <c r="CA16" s="214"/>
      <c r="CB16" s="214"/>
      <c r="CC16" s="214"/>
      <c r="CD16" s="214"/>
      <c r="CE16" s="214"/>
      <c r="CF16" s="214"/>
      <c r="CG16" s="214"/>
      <c r="CH16" s="214"/>
      <c r="CI16" s="214"/>
      <c r="CJ16" s="214"/>
      <c r="CK16" s="214"/>
      <c r="CL16" s="214"/>
      <c r="CM16" s="214"/>
      <c r="CN16" s="214"/>
      <c r="CO16" s="214"/>
      <c r="CP16" s="214"/>
      <c r="CQ16" s="214"/>
      <c r="CR16" s="214"/>
      <c r="CS16" s="214"/>
      <c r="CT16" s="214"/>
      <c r="CU16" s="214"/>
      <c r="CV16" s="214"/>
      <c r="CW16" s="214"/>
      <c r="CX16" s="214"/>
      <c r="CY16" s="214"/>
      <c r="CZ16" s="214"/>
      <c r="DA16" s="214"/>
      <c r="DB16" s="214"/>
      <c r="DC16" s="214"/>
      <c r="DD16" s="214"/>
      <c r="DE16" s="214"/>
      <c r="DF16" s="214"/>
      <c r="DG16" s="214"/>
      <c r="DH16" s="214"/>
      <c r="DI16" s="214"/>
      <c r="DJ16" s="214"/>
      <c r="DK16" s="214"/>
      <c r="DL16" s="214"/>
      <c r="DM16" s="214"/>
      <c r="DN16" s="214"/>
      <c r="DO16" s="214"/>
      <c r="DP16" s="214"/>
      <c r="DQ16" s="214"/>
      <c r="DR16" s="214"/>
      <c r="DS16" s="214"/>
      <c r="DT16" s="214"/>
      <c r="DU16" s="214"/>
      <c r="DV16" s="214"/>
      <c r="DW16" s="214"/>
      <c r="DX16" s="214"/>
      <c r="DY16" s="214"/>
      <c r="DZ16" s="214"/>
      <c r="EA16" s="214"/>
      <c r="EB16" s="214"/>
      <c r="EC16" s="214"/>
      <c r="ED16" s="214"/>
      <c r="EE16" s="214"/>
      <c r="EF16" s="214"/>
      <c r="EG16" s="214"/>
      <c r="EH16" s="214"/>
      <c r="EI16" s="214"/>
      <c r="EJ16" s="214"/>
      <c r="EK16" s="214"/>
      <c r="EL16" s="214"/>
      <c r="EM16" s="214"/>
      <c r="EN16" s="214"/>
      <c r="EO16" s="214"/>
      <c r="EP16" s="214"/>
      <c r="EQ16" s="214"/>
      <c r="ER16" s="214"/>
      <c r="ES16" s="214"/>
      <c r="ET16" s="214"/>
      <c r="EU16" s="214"/>
      <c r="EV16" s="214"/>
      <c r="EW16" s="214"/>
      <c r="EX16" s="214"/>
      <c r="EY16" s="214"/>
      <c r="EZ16" s="214"/>
      <c r="FA16" s="214"/>
      <c r="FB16" s="214"/>
      <c r="FC16" s="214"/>
      <c r="FD16" s="214"/>
      <c r="FE16" s="214"/>
      <c r="FF16" s="214"/>
      <c r="FG16" s="214"/>
      <c r="FH16" s="214"/>
      <c r="FI16" s="214"/>
      <c r="FJ16" s="214"/>
      <c r="FK16" s="214"/>
      <c r="FL16" s="214"/>
      <c r="FM16" s="214"/>
      <c r="FN16" s="214"/>
      <c r="FO16" s="214"/>
      <c r="FP16" s="214"/>
      <c r="FQ16" s="214"/>
      <c r="FR16" s="214"/>
      <c r="FS16" s="214"/>
      <c r="FT16" s="214"/>
      <c r="FU16" s="214"/>
      <c r="FV16" s="214"/>
      <c r="FW16" s="214"/>
      <c r="FX16" s="214"/>
      <c r="FY16" s="214"/>
      <c r="FZ16" s="214"/>
      <c r="GA16" s="214"/>
      <c r="GB16" s="214"/>
      <c r="GC16" s="214"/>
      <c r="GD16" s="214"/>
      <c r="GE16" s="214"/>
      <c r="GF16" s="214"/>
      <c r="GG16" s="214"/>
      <c r="GH16" s="214"/>
      <c r="GI16" s="214"/>
      <c r="GJ16" s="214"/>
      <c r="GK16" s="214"/>
      <c r="GL16" s="214"/>
      <c r="GM16" s="214"/>
      <c r="GN16" s="214"/>
      <c r="GO16" s="214"/>
      <c r="GP16" s="214"/>
      <c r="GQ16" s="214"/>
      <c r="GR16" s="214"/>
      <c r="GS16" s="214"/>
      <c r="GT16" s="214"/>
      <c r="GU16" s="214"/>
      <c r="GV16" s="214"/>
      <c r="GW16" s="214"/>
      <c r="GX16" s="214"/>
      <c r="GY16" s="214"/>
      <c r="GZ16" s="214"/>
      <c r="HA16" s="214"/>
      <c r="HB16" s="214"/>
      <c r="HC16" s="214"/>
      <c r="HD16" s="214"/>
      <c r="HE16" s="214"/>
      <c r="HF16" s="214"/>
      <c r="HG16" s="214"/>
      <c r="HH16" s="214"/>
      <c r="HI16" s="214"/>
      <c r="HJ16" s="214"/>
      <c r="HK16" s="214"/>
      <c r="HL16" s="214"/>
      <c r="HM16" s="214"/>
      <c r="HN16" s="214"/>
      <c r="HO16" s="214"/>
      <c r="HP16" s="214"/>
      <c r="HQ16" s="214"/>
      <c r="HR16" s="214"/>
      <c r="HS16" s="214"/>
      <c r="HT16" s="214"/>
      <c r="HU16" s="214"/>
      <c r="HV16" s="214"/>
      <c r="HW16" s="214"/>
      <c r="HX16" s="214"/>
      <c r="HY16" s="214"/>
      <c r="HZ16" s="214"/>
      <c r="IA16" s="214"/>
      <c r="IB16" s="214"/>
      <c r="IC16" s="214"/>
      <c r="ID16" s="214"/>
      <c r="IE16" s="214"/>
      <c r="IF16" s="214"/>
      <c r="IG16" s="214"/>
      <c r="IH16" s="214"/>
      <c r="II16" s="214"/>
      <c r="IJ16" s="214"/>
      <c r="IK16" s="214"/>
      <c r="IL16" s="214"/>
      <c r="IM16" s="214"/>
      <c r="IN16" s="214"/>
      <c r="IO16" s="214"/>
      <c r="IP16" s="214"/>
      <c r="IQ16" s="214"/>
      <c r="IR16" s="214"/>
      <c r="IS16" s="214"/>
      <c r="IT16" s="214"/>
      <c r="IU16" s="214"/>
      <c r="IV16" s="214"/>
      <c r="IW16" s="214"/>
    </row>
    <row r="17" spans="1:257" ht="45" x14ac:dyDescent="0.2">
      <c r="A17" s="537">
        <v>5</v>
      </c>
      <c r="B17" s="540" t="s">
        <v>159</v>
      </c>
      <c r="C17" s="768" t="s">
        <v>143</v>
      </c>
      <c r="D17" s="771">
        <f>Т.с.!H72</f>
        <v>27000</v>
      </c>
      <c r="E17" s="206">
        <f t="shared" si="0"/>
        <v>32130</v>
      </c>
      <c r="F17" s="774" t="s">
        <v>532</v>
      </c>
      <c r="G17" s="568">
        <v>9.7210000000000001</v>
      </c>
      <c r="H17" s="209">
        <f t="shared" si="1"/>
        <v>262467</v>
      </c>
      <c r="I17" s="203"/>
      <c r="J17" s="556" t="s">
        <v>255</v>
      </c>
      <c r="K17" s="459">
        <v>4.75</v>
      </c>
      <c r="L17" s="459">
        <v>4.82</v>
      </c>
      <c r="M17" s="158" t="s">
        <v>256</v>
      </c>
      <c r="P17" s="214"/>
      <c r="Q17" s="214"/>
      <c r="R17" s="214"/>
      <c r="S17" s="214"/>
      <c r="T17" s="214"/>
      <c r="U17" s="559" t="s">
        <v>235</v>
      </c>
      <c r="V17" s="560">
        <v>4.42</v>
      </c>
      <c r="W17" s="560">
        <v>4.5</v>
      </c>
      <c r="X17" s="559" t="s">
        <v>236</v>
      </c>
      <c r="Y17" s="559"/>
      <c r="Z17" s="559"/>
      <c r="AA17" s="559"/>
      <c r="AB17" s="214"/>
      <c r="AC17" s="214"/>
      <c r="AD17" s="214"/>
      <c r="AE17" s="214"/>
      <c r="AF17" s="214"/>
      <c r="AG17" s="214"/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  <c r="BI17" s="214"/>
      <c r="BJ17" s="214"/>
      <c r="BK17" s="214"/>
      <c r="BL17" s="214"/>
      <c r="BM17" s="214"/>
      <c r="BN17" s="214"/>
      <c r="BO17" s="214"/>
      <c r="BP17" s="214"/>
      <c r="BQ17" s="214"/>
      <c r="BR17" s="214"/>
      <c r="BS17" s="214"/>
      <c r="BT17" s="214"/>
      <c r="BU17" s="214"/>
      <c r="BV17" s="214"/>
      <c r="BW17" s="214"/>
      <c r="BX17" s="214"/>
      <c r="BY17" s="214"/>
      <c r="BZ17" s="214"/>
      <c r="CA17" s="214"/>
      <c r="CB17" s="214"/>
      <c r="CC17" s="214"/>
      <c r="CD17" s="214"/>
      <c r="CE17" s="214"/>
      <c r="CF17" s="214"/>
      <c r="CG17" s="214"/>
      <c r="CH17" s="214"/>
      <c r="CI17" s="214"/>
      <c r="CJ17" s="214"/>
      <c r="CK17" s="214"/>
      <c r="CL17" s="214"/>
      <c r="CM17" s="214"/>
      <c r="CN17" s="214"/>
      <c r="CO17" s="214"/>
      <c r="CP17" s="214"/>
      <c r="CQ17" s="214"/>
      <c r="CR17" s="214"/>
      <c r="CS17" s="214"/>
      <c r="CT17" s="214"/>
      <c r="CU17" s="214"/>
      <c r="CV17" s="214"/>
      <c r="CW17" s="214"/>
      <c r="CX17" s="214"/>
      <c r="CY17" s="214"/>
      <c r="CZ17" s="214"/>
      <c r="DA17" s="214"/>
      <c r="DB17" s="214"/>
      <c r="DC17" s="214"/>
      <c r="DD17" s="214"/>
      <c r="DE17" s="214"/>
      <c r="DF17" s="214"/>
      <c r="DG17" s="214"/>
      <c r="DH17" s="214"/>
      <c r="DI17" s="214"/>
      <c r="DJ17" s="214"/>
      <c r="DK17" s="214"/>
      <c r="DL17" s="214"/>
      <c r="DM17" s="214"/>
      <c r="DN17" s="214"/>
      <c r="DO17" s="214"/>
      <c r="DP17" s="214"/>
      <c r="DQ17" s="214"/>
      <c r="DR17" s="214"/>
      <c r="DS17" s="214"/>
      <c r="DT17" s="214"/>
      <c r="DU17" s="214"/>
      <c r="DV17" s="214"/>
      <c r="DW17" s="214"/>
      <c r="DX17" s="214"/>
      <c r="DY17" s="214"/>
      <c r="DZ17" s="214"/>
      <c r="EA17" s="214"/>
      <c r="EB17" s="214"/>
      <c r="EC17" s="214"/>
      <c r="ED17" s="214"/>
      <c r="EE17" s="214"/>
      <c r="EF17" s="214"/>
      <c r="EG17" s="214"/>
      <c r="EH17" s="214"/>
      <c r="EI17" s="214"/>
      <c r="EJ17" s="214"/>
      <c r="EK17" s="214"/>
      <c r="EL17" s="214"/>
      <c r="EM17" s="214"/>
      <c r="EN17" s="214"/>
      <c r="EO17" s="214"/>
      <c r="EP17" s="214"/>
      <c r="EQ17" s="214"/>
      <c r="ER17" s="214"/>
      <c r="ES17" s="214"/>
      <c r="ET17" s="214"/>
      <c r="EU17" s="214"/>
      <c r="EV17" s="214"/>
      <c r="EW17" s="214"/>
      <c r="EX17" s="214"/>
      <c r="EY17" s="214"/>
      <c r="EZ17" s="214"/>
      <c r="FA17" s="214"/>
      <c r="FB17" s="214"/>
      <c r="FC17" s="214"/>
      <c r="FD17" s="214"/>
      <c r="FE17" s="214"/>
      <c r="FF17" s="214"/>
      <c r="FG17" s="214"/>
      <c r="FH17" s="214"/>
      <c r="FI17" s="214"/>
      <c r="FJ17" s="214"/>
      <c r="FK17" s="214"/>
      <c r="FL17" s="214"/>
      <c r="FM17" s="214"/>
      <c r="FN17" s="214"/>
      <c r="FO17" s="214"/>
      <c r="FP17" s="214"/>
      <c r="FQ17" s="214"/>
      <c r="FR17" s="214"/>
      <c r="FS17" s="214"/>
      <c r="FT17" s="214"/>
      <c r="FU17" s="214"/>
      <c r="FV17" s="214"/>
      <c r="FW17" s="214"/>
      <c r="FX17" s="214"/>
      <c r="FY17" s="214"/>
      <c r="FZ17" s="214"/>
      <c r="GA17" s="214"/>
      <c r="GB17" s="214"/>
      <c r="GC17" s="214"/>
      <c r="GD17" s="214"/>
      <c r="GE17" s="214"/>
      <c r="GF17" s="214"/>
      <c r="GG17" s="214"/>
      <c r="GH17" s="214"/>
      <c r="GI17" s="214"/>
      <c r="GJ17" s="214"/>
      <c r="GK17" s="214"/>
      <c r="GL17" s="214"/>
      <c r="GM17" s="214"/>
      <c r="GN17" s="214"/>
      <c r="GO17" s="214"/>
      <c r="GP17" s="214"/>
      <c r="GQ17" s="214"/>
      <c r="GR17" s="214"/>
      <c r="GS17" s="214"/>
      <c r="GT17" s="214"/>
      <c r="GU17" s="214"/>
      <c r="GV17" s="214"/>
      <c r="GW17" s="214"/>
      <c r="GX17" s="214"/>
      <c r="GY17" s="214"/>
      <c r="GZ17" s="214"/>
      <c r="HA17" s="214"/>
      <c r="HB17" s="214"/>
      <c r="HC17" s="214"/>
      <c r="HD17" s="214"/>
      <c r="HE17" s="214"/>
      <c r="HF17" s="214"/>
      <c r="HG17" s="214"/>
      <c r="HH17" s="214"/>
      <c r="HI17" s="214"/>
      <c r="HJ17" s="214"/>
      <c r="HK17" s="214"/>
      <c r="HL17" s="214"/>
      <c r="HM17" s="214"/>
      <c r="HN17" s="214"/>
      <c r="HO17" s="214"/>
      <c r="HP17" s="214"/>
      <c r="HQ17" s="214"/>
      <c r="HR17" s="214"/>
      <c r="HS17" s="214"/>
      <c r="HT17" s="214"/>
      <c r="HU17" s="214"/>
      <c r="HV17" s="214"/>
      <c r="HW17" s="214"/>
      <c r="HX17" s="214"/>
      <c r="HY17" s="214"/>
      <c r="HZ17" s="214"/>
      <c r="IA17" s="214"/>
      <c r="IB17" s="214"/>
      <c r="IC17" s="214"/>
      <c r="ID17" s="214"/>
      <c r="IE17" s="214"/>
      <c r="IF17" s="214"/>
      <c r="IG17" s="214"/>
      <c r="IH17" s="214"/>
      <c r="II17" s="214"/>
      <c r="IJ17" s="214"/>
      <c r="IK17" s="214"/>
      <c r="IL17" s="214"/>
      <c r="IM17" s="214"/>
      <c r="IN17" s="214"/>
      <c r="IO17" s="214"/>
      <c r="IP17" s="214"/>
      <c r="IQ17" s="214"/>
      <c r="IR17" s="214"/>
      <c r="IS17" s="214"/>
      <c r="IT17" s="214"/>
      <c r="IU17" s="214"/>
      <c r="IV17" s="214"/>
      <c r="IW17" s="214"/>
    </row>
    <row r="18" spans="1:257" ht="45" x14ac:dyDescent="0.2">
      <c r="A18" s="537">
        <v>6</v>
      </c>
      <c r="B18" s="540" t="s">
        <v>160</v>
      </c>
      <c r="C18" s="768" t="s">
        <v>143</v>
      </c>
      <c r="D18" s="771">
        <f>Т.с.!H84</f>
        <v>9882.75</v>
      </c>
      <c r="E18" s="206">
        <f t="shared" si="0"/>
        <v>11760.47</v>
      </c>
      <c r="F18" s="774" t="s">
        <v>532</v>
      </c>
      <c r="G18" s="568">
        <v>9.7210000000000001</v>
      </c>
      <c r="H18" s="209">
        <f t="shared" si="1"/>
        <v>96070.21</v>
      </c>
      <c r="I18" s="203"/>
      <c r="J18" s="556" t="s">
        <v>259</v>
      </c>
      <c r="K18" s="459">
        <v>4.83</v>
      </c>
      <c r="L18" s="459">
        <v>4.8899999999999997</v>
      </c>
      <c r="M18" s="158" t="s">
        <v>260</v>
      </c>
      <c r="P18" s="214"/>
      <c r="Q18" s="214"/>
      <c r="R18" s="214"/>
      <c r="S18" s="214"/>
      <c r="T18" s="214"/>
      <c r="U18" s="559" t="s">
        <v>237</v>
      </c>
      <c r="V18" s="560">
        <v>4.47</v>
      </c>
      <c r="W18" s="560">
        <v>4.55</v>
      </c>
      <c r="X18" s="559" t="s">
        <v>238</v>
      </c>
      <c r="Y18" s="559"/>
      <c r="Z18" s="559"/>
      <c r="AA18" s="559"/>
      <c r="AB18" s="214"/>
      <c r="AC18" s="214"/>
      <c r="AD18" s="214"/>
      <c r="AE18" s="214"/>
      <c r="AF18" s="214"/>
      <c r="AG18" s="214"/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  <c r="BI18" s="214"/>
      <c r="BJ18" s="214"/>
      <c r="BK18" s="214"/>
      <c r="BL18" s="214"/>
      <c r="BM18" s="214"/>
      <c r="BN18" s="214"/>
      <c r="BO18" s="214"/>
      <c r="BP18" s="214"/>
      <c r="BQ18" s="214"/>
      <c r="BR18" s="214"/>
      <c r="BS18" s="214"/>
      <c r="BT18" s="214"/>
      <c r="BU18" s="214"/>
      <c r="BV18" s="214"/>
      <c r="BW18" s="214"/>
      <c r="BX18" s="214"/>
      <c r="BY18" s="214"/>
      <c r="BZ18" s="214"/>
      <c r="CA18" s="214"/>
      <c r="CB18" s="214"/>
      <c r="CC18" s="214"/>
      <c r="CD18" s="214"/>
      <c r="CE18" s="214"/>
      <c r="CF18" s="214"/>
      <c r="CG18" s="214"/>
      <c r="CH18" s="214"/>
      <c r="CI18" s="214"/>
      <c r="CJ18" s="214"/>
      <c r="CK18" s="214"/>
      <c r="CL18" s="214"/>
      <c r="CM18" s="214"/>
      <c r="CN18" s="214"/>
      <c r="CO18" s="214"/>
      <c r="CP18" s="214"/>
      <c r="CQ18" s="214"/>
      <c r="CR18" s="214"/>
      <c r="CS18" s="214"/>
      <c r="CT18" s="214"/>
      <c r="CU18" s="214"/>
      <c r="CV18" s="214"/>
      <c r="CW18" s="214"/>
      <c r="CX18" s="214"/>
      <c r="CY18" s="214"/>
      <c r="CZ18" s="214"/>
      <c r="DA18" s="214"/>
      <c r="DB18" s="214"/>
      <c r="DC18" s="214"/>
      <c r="DD18" s="214"/>
      <c r="DE18" s="214"/>
      <c r="DF18" s="214"/>
      <c r="DG18" s="214"/>
      <c r="DH18" s="214"/>
      <c r="DI18" s="214"/>
      <c r="DJ18" s="214"/>
      <c r="DK18" s="214"/>
      <c r="DL18" s="214"/>
      <c r="DM18" s="214"/>
      <c r="DN18" s="214"/>
      <c r="DO18" s="214"/>
      <c r="DP18" s="214"/>
      <c r="DQ18" s="214"/>
      <c r="DR18" s="214"/>
      <c r="DS18" s="214"/>
      <c r="DT18" s="214"/>
      <c r="DU18" s="214"/>
      <c r="DV18" s="214"/>
      <c r="DW18" s="214"/>
      <c r="DX18" s="214"/>
      <c r="DY18" s="214"/>
      <c r="DZ18" s="214"/>
      <c r="EA18" s="214"/>
      <c r="EB18" s="214"/>
      <c r="EC18" s="214"/>
      <c r="ED18" s="214"/>
      <c r="EE18" s="214"/>
      <c r="EF18" s="214"/>
      <c r="EG18" s="214"/>
      <c r="EH18" s="214"/>
      <c r="EI18" s="214"/>
      <c r="EJ18" s="214"/>
      <c r="EK18" s="214"/>
      <c r="EL18" s="214"/>
      <c r="EM18" s="214"/>
      <c r="EN18" s="214"/>
      <c r="EO18" s="214"/>
      <c r="EP18" s="214"/>
      <c r="EQ18" s="214"/>
      <c r="ER18" s="214"/>
      <c r="ES18" s="214"/>
      <c r="ET18" s="214"/>
      <c r="EU18" s="214"/>
      <c r="EV18" s="214"/>
      <c r="EW18" s="214"/>
      <c r="EX18" s="214"/>
      <c r="EY18" s="214"/>
      <c r="EZ18" s="214"/>
      <c r="FA18" s="214"/>
      <c r="FB18" s="214"/>
      <c r="FC18" s="214"/>
      <c r="FD18" s="214"/>
      <c r="FE18" s="214"/>
      <c r="FF18" s="214"/>
      <c r="FG18" s="214"/>
      <c r="FH18" s="214"/>
      <c r="FI18" s="214"/>
      <c r="FJ18" s="214"/>
      <c r="FK18" s="214"/>
      <c r="FL18" s="214"/>
      <c r="FM18" s="214"/>
      <c r="FN18" s="214"/>
      <c r="FO18" s="214"/>
      <c r="FP18" s="214"/>
      <c r="FQ18" s="214"/>
      <c r="FR18" s="214"/>
      <c r="FS18" s="214"/>
      <c r="FT18" s="214"/>
      <c r="FU18" s="214"/>
      <c r="FV18" s="214"/>
      <c r="FW18" s="214"/>
      <c r="FX18" s="214"/>
      <c r="FY18" s="214"/>
      <c r="FZ18" s="214"/>
      <c r="GA18" s="214"/>
      <c r="GB18" s="214"/>
      <c r="GC18" s="214"/>
      <c r="GD18" s="214"/>
      <c r="GE18" s="214"/>
      <c r="GF18" s="214"/>
      <c r="GG18" s="214"/>
      <c r="GH18" s="214"/>
      <c r="GI18" s="214"/>
      <c r="GJ18" s="214"/>
      <c r="GK18" s="214"/>
      <c r="GL18" s="214"/>
      <c r="GM18" s="214"/>
      <c r="GN18" s="214"/>
      <c r="GO18" s="214"/>
      <c r="GP18" s="214"/>
      <c r="GQ18" s="214"/>
      <c r="GR18" s="214"/>
      <c r="GS18" s="214"/>
      <c r="GT18" s="214"/>
      <c r="GU18" s="214"/>
      <c r="GV18" s="214"/>
      <c r="GW18" s="214"/>
      <c r="GX18" s="214"/>
      <c r="GY18" s="214"/>
      <c r="GZ18" s="214"/>
      <c r="HA18" s="214"/>
      <c r="HB18" s="214"/>
      <c r="HC18" s="214"/>
      <c r="HD18" s="214"/>
      <c r="HE18" s="214"/>
      <c r="HF18" s="214"/>
      <c r="HG18" s="214"/>
      <c r="HH18" s="214"/>
      <c r="HI18" s="214"/>
      <c r="HJ18" s="214"/>
      <c r="HK18" s="214"/>
      <c r="HL18" s="214"/>
      <c r="HM18" s="214"/>
      <c r="HN18" s="214"/>
      <c r="HO18" s="214"/>
      <c r="HP18" s="214"/>
      <c r="HQ18" s="214"/>
      <c r="HR18" s="214"/>
      <c r="HS18" s="214"/>
      <c r="HT18" s="214"/>
      <c r="HU18" s="214"/>
      <c r="HV18" s="214"/>
      <c r="HW18" s="214"/>
      <c r="HX18" s="214"/>
      <c r="HY18" s="214"/>
      <c r="HZ18" s="214"/>
      <c r="IA18" s="214"/>
      <c r="IB18" s="214"/>
      <c r="IC18" s="214"/>
      <c r="ID18" s="214"/>
      <c r="IE18" s="214"/>
      <c r="IF18" s="214"/>
      <c r="IG18" s="214"/>
      <c r="IH18" s="214"/>
      <c r="II18" s="214"/>
      <c r="IJ18" s="214"/>
      <c r="IK18" s="214"/>
      <c r="IL18" s="214"/>
      <c r="IM18" s="214"/>
      <c r="IN18" s="214"/>
      <c r="IO18" s="214"/>
      <c r="IP18" s="214"/>
      <c r="IQ18" s="214"/>
      <c r="IR18" s="214"/>
      <c r="IS18" s="214"/>
      <c r="IT18" s="214"/>
      <c r="IU18" s="214"/>
      <c r="IV18" s="214"/>
      <c r="IW18" s="214"/>
    </row>
    <row r="19" spans="1:257" ht="45" x14ac:dyDescent="0.2">
      <c r="A19" s="536">
        <v>7</v>
      </c>
      <c r="B19" s="540" t="s">
        <v>54</v>
      </c>
      <c r="C19" s="768" t="s">
        <v>141</v>
      </c>
      <c r="D19" s="771">
        <f>'ООС+Тр'!H60</f>
        <v>86051.6</v>
      </c>
      <c r="E19" s="206">
        <f t="shared" si="0"/>
        <v>102401.4</v>
      </c>
      <c r="F19" s="774" t="s">
        <v>532</v>
      </c>
      <c r="G19" s="568">
        <v>9.7210000000000001</v>
      </c>
      <c r="H19" s="209">
        <f t="shared" si="1"/>
        <v>836507.6</v>
      </c>
      <c r="I19" s="203"/>
      <c r="J19" s="556" t="s">
        <v>263</v>
      </c>
      <c r="K19" s="459">
        <v>4.91</v>
      </c>
      <c r="L19" s="459">
        <v>4.96</v>
      </c>
      <c r="M19" s="158" t="s">
        <v>264</v>
      </c>
      <c r="P19" s="214"/>
      <c r="Q19" s="214"/>
    </row>
    <row r="20" spans="1:257" ht="45" x14ac:dyDescent="0.2">
      <c r="A20" s="536">
        <v>8</v>
      </c>
      <c r="B20" s="543" t="s">
        <v>57</v>
      </c>
      <c r="C20" s="768" t="s">
        <v>140</v>
      </c>
      <c r="D20" s="771">
        <f>ПОЖ!H17</f>
        <v>8000</v>
      </c>
      <c r="E20" s="206">
        <f t="shared" si="0"/>
        <v>9520</v>
      </c>
      <c r="F20" s="774" t="s">
        <v>532</v>
      </c>
      <c r="G20" s="568">
        <v>9.7210000000000001</v>
      </c>
      <c r="H20" s="209">
        <f t="shared" si="1"/>
        <v>77768</v>
      </c>
      <c r="I20" s="203"/>
      <c r="J20" s="556" t="s">
        <v>265</v>
      </c>
      <c r="K20" s="459">
        <v>5.07</v>
      </c>
      <c r="L20" s="459">
        <v>5.12</v>
      </c>
      <c r="M20" s="158" t="s">
        <v>266</v>
      </c>
    </row>
    <row r="21" spans="1:257" ht="36" x14ac:dyDescent="0.2">
      <c r="A21" s="536">
        <v>9</v>
      </c>
      <c r="B21" s="544" t="s">
        <v>222</v>
      </c>
      <c r="C21" s="768" t="s">
        <v>162</v>
      </c>
      <c r="D21" s="771">
        <f>РДП!H22</f>
        <v>57016.13</v>
      </c>
      <c r="E21" s="206">
        <f t="shared" si="0"/>
        <v>67849.19</v>
      </c>
      <c r="F21" s="260" t="s">
        <v>533</v>
      </c>
      <c r="G21" s="502">
        <v>6.7</v>
      </c>
      <c r="H21" s="209">
        <f>ROUND(E21*G21,2)</f>
        <v>454589.57</v>
      </c>
      <c r="I21" s="203"/>
      <c r="J21" s="556" t="s">
        <v>270</v>
      </c>
      <c r="K21" s="459">
        <v>5.22</v>
      </c>
      <c r="L21" s="459">
        <v>5.27</v>
      </c>
      <c r="M21" s="158" t="s">
        <v>266</v>
      </c>
      <c r="N21" s="214"/>
      <c r="O21" s="214"/>
      <c r="P21" s="214"/>
    </row>
    <row r="22" spans="1:257" ht="39" customHeight="1" thickBot="1" x14ac:dyDescent="0.25">
      <c r="A22" s="536">
        <v>10</v>
      </c>
      <c r="B22" s="543" t="s">
        <v>418</v>
      </c>
      <c r="C22" s="768" t="s">
        <v>258</v>
      </c>
      <c r="D22" s="206">
        <f>ТБЭ!H20</f>
        <v>9100</v>
      </c>
      <c r="E22" s="206">
        <f t="shared" si="0"/>
        <v>10829</v>
      </c>
      <c r="F22" s="774" t="s">
        <v>532</v>
      </c>
      <c r="G22" s="568">
        <v>9.7210000000000001</v>
      </c>
      <c r="H22" s="209">
        <f t="shared" si="1"/>
        <v>88461.1</v>
      </c>
      <c r="I22" s="203"/>
      <c r="J22" s="556"/>
      <c r="K22" s="459"/>
      <c r="L22" s="459"/>
      <c r="N22" s="214"/>
      <c r="O22" s="214"/>
      <c r="P22" s="214"/>
    </row>
    <row r="23" spans="1:257" s="214" customFormat="1" ht="24.75" customHeight="1" thickBot="1" x14ac:dyDescent="0.25">
      <c r="A23" s="538"/>
      <c r="B23" s="545" t="s">
        <v>63</v>
      </c>
      <c r="C23" s="538"/>
      <c r="D23" s="447">
        <f>SUM(D15:D22)</f>
        <v>647134.15</v>
      </c>
      <c r="E23" s="447">
        <f>SUM(E15:E22)</f>
        <v>770089.62999999989</v>
      </c>
      <c r="F23" s="448"/>
      <c r="G23" s="449"/>
      <c r="H23" s="447">
        <f>SUM(H15:H22)</f>
        <v>6191126.8399999999</v>
      </c>
      <c r="J23" s="556" t="s">
        <v>271</v>
      </c>
      <c r="K23" s="459">
        <v>5.32</v>
      </c>
      <c r="L23" s="459">
        <v>5.36</v>
      </c>
      <c r="M23" s="158" t="s">
        <v>272</v>
      </c>
    </row>
    <row r="24" spans="1:257" s="284" customFormat="1" ht="23.25" customHeight="1" thickBot="1" x14ac:dyDescent="0.25">
      <c r="A24" s="548"/>
      <c r="B24" s="546" t="s">
        <v>169</v>
      </c>
      <c r="C24" s="539"/>
      <c r="D24" s="450">
        <f>D13+D23</f>
        <v>764137.82000000007</v>
      </c>
      <c r="E24" s="450">
        <f>E13+E23</f>
        <v>909323.99999999988</v>
      </c>
      <c r="F24" s="451"/>
      <c r="G24" s="452"/>
      <c r="H24" s="453">
        <f>H13+H23</f>
        <v>7328519.5199999996</v>
      </c>
      <c r="J24" s="556" t="s">
        <v>276</v>
      </c>
      <c r="K24" s="459">
        <v>5.42</v>
      </c>
      <c r="L24" s="459">
        <v>5.46</v>
      </c>
      <c r="M24" s="158" t="s">
        <v>277</v>
      </c>
      <c r="N24" s="214"/>
      <c r="O24" s="214"/>
      <c r="P24" s="214"/>
    </row>
    <row r="25" spans="1:257" s="214" customFormat="1" ht="32.25" customHeight="1" x14ac:dyDescent="0.2">
      <c r="A25" s="549">
        <v>11</v>
      </c>
      <c r="B25" s="553" t="s">
        <v>192</v>
      </c>
      <c r="C25" s="807" t="s">
        <v>419</v>
      </c>
      <c r="D25" s="282">
        <f>D26+D27</f>
        <v>14181.66</v>
      </c>
      <c r="E25" s="282">
        <f>E26+E27</f>
        <v>16876.18</v>
      </c>
      <c r="F25" s="327"/>
      <c r="G25" s="326"/>
      <c r="H25" s="283">
        <f>H26+H27</f>
        <v>135218.85999999999</v>
      </c>
      <c r="J25" s="556" t="s">
        <v>278</v>
      </c>
      <c r="K25" s="459">
        <v>5.54</v>
      </c>
      <c r="L25" s="459">
        <v>5.57</v>
      </c>
      <c r="M25" s="158" t="s">
        <v>279</v>
      </c>
    </row>
    <row r="26" spans="1:257" s="214" customFormat="1" ht="39" customHeight="1" x14ac:dyDescent="0.2">
      <c r="A26" s="550" t="s">
        <v>420</v>
      </c>
      <c r="B26" s="554" t="s">
        <v>193</v>
      </c>
      <c r="C26" s="808" t="str">
        <f>C25</f>
        <v>Смета № 8</v>
      </c>
      <c r="D26" s="285">
        <f>'авт надзор'!F15</f>
        <v>12670.74</v>
      </c>
      <c r="E26" s="285">
        <f>ROUND(D26*1.19,2)</f>
        <v>15078.18</v>
      </c>
      <c r="F26" s="774" t="s">
        <v>531</v>
      </c>
      <c r="G26" s="568">
        <v>9.7210000000000001</v>
      </c>
      <c r="H26" s="286">
        <f>ROUND(D26*G26,2)</f>
        <v>123172.26</v>
      </c>
      <c r="J26" s="556" t="s">
        <v>280</v>
      </c>
      <c r="K26" s="459">
        <v>5.67</v>
      </c>
      <c r="L26" s="459">
        <v>5.7</v>
      </c>
      <c r="M26" s="158" t="s">
        <v>281</v>
      </c>
    </row>
    <row r="27" spans="1:257" s="229" customFormat="1" ht="36.75" thickBot="1" x14ac:dyDescent="0.25">
      <c r="A27" s="551" t="s">
        <v>421</v>
      </c>
      <c r="B27" s="555" t="s">
        <v>194</v>
      </c>
      <c r="C27" s="820" t="str">
        <f>C25</f>
        <v>Смета № 8</v>
      </c>
      <c r="D27" s="430">
        <f>ROUND(E27/1.19,2)</f>
        <v>1510.92</v>
      </c>
      <c r="E27" s="430">
        <f>'авт надзор'!F17</f>
        <v>1798</v>
      </c>
      <c r="F27" s="260" t="s">
        <v>533</v>
      </c>
      <c r="G27" s="502">
        <v>6.7</v>
      </c>
      <c r="H27" s="431">
        <f>ROUND(E27*G27,2)</f>
        <v>12046.6</v>
      </c>
      <c r="I27" s="203"/>
      <c r="J27" s="556" t="s">
        <v>408</v>
      </c>
      <c r="K27" s="459">
        <v>5.81</v>
      </c>
      <c r="L27" s="459">
        <v>5.83</v>
      </c>
      <c r="M27" s="158" t="s">
        <v>409</v>
      </c>
      <c r="N27" s="251"/>
      <c r="O27" s="251"/>
      <c r="P27" s="251"/>
      <c r="Q27" s="251"/>
      <c r="R27" s="251"/>
      <c r="S27" s="251"/>
      <c r="T27" s="251"/>
      <c r="U27" s="251"/>
      <c r="V27" s="251"/>
      <c r="W27" s="251"/>
      <c r="X27" s="251"/>
      <c r="Y27" s="251"/>
      <c r="Z27" s="251"/>
      <c r="AA27" s="251"/>
      <c r="AB27" s="251"/>
      <c r="AC27" s="251"/>
      <c r="AD27" s="251"/>
      <c r="AE27" s="251"/>
      <c r="AF27" s="251"/>
      <c r="AG27" s="251"/>
      <c r="AH27" s="251"/>
      <c r="AI27" s="251"/>
      <c r="AJ27" s="251"/>
      <c r="AK27" s="251"/>
      <c r="AL27" s="251"/>
      <c r="AM27" s="251"/>
      <c r="AN27" s="251"/>
      <c r="AO27" s="251"/>
      <c r="AP27" s="251"/>
      <c r="AQ27" s="251"/>
      <c r="AR27" s="251"/>
      <c r="AS27" s="251"/>
      <c r="AT27" s="251"/>
      <c r="AU27" s="251"/>
      <c r="AV27" s="251"/>
      <c r="AW27" s="251"/>
      <c r="AX27" s="251"/>
      <c r="AY27" s="251"/>
      <c r="AZ27" s="251"/>
      <c r="BA27" s="251"/>
      <c r="BB27" s="251"/>
      <c r="BC27" s="251"/>
      <c r="BD27" s="251"/>
      <c r="BE27" s="251"/>
      <c r="BF27" s="251"/>
      <c r="BG27" s="251"/>
      <c r="BH27" s="251"/>
      <c r="BI27" s="251"/>
      <c r="BJ27" s="251"/>
      <c r="BK27" s="251"/>
      <c r="BL27" s="251"/>
      <c r="BM27" s="251"/>
      <c r="BN27" s="251"/>
      <c r="BO27" s="251"/>
      <c r="BP27" s="251"/>
      <c r="BQ27" s="251"/>
      <c r="BR27" s="251"/>
      <c r="BS27" s="251"/>
      <c r="BT27" s="251"/>
      <c r="BU27" s="251"/>
      <c r="BV27" s="251"/>
      <c r="BW27" s="251"/>
      <c r="BX27" s="251"/>
      <c r="BY27" s="251"/>
      <c r="BZ27" s="251"/>
      <c r="CA27" s="251"/>
      <c r="CB27" s="251"/>
      <c r="CC27" s="251"/>
      <c r="CD27" s="251"/>
      <c r="CE27" s="251"/>
      <c r="CF27" s="251"/>
      <c r="CG27" s="251"/>
      <c r="CH27" s="251"/>
      <c r="CI27" s="251"/>
      <c r="CJ27" s="251"/>
      <c r="CK27" s="251"/>
      <c r="CL27" s="251"/>
      <c r="CM27" s="251"/>
      <c r="CN27" s="251"/>
      <c r="CO27" s="251"/>
      <c r="CP27" s="251"/>
      <c r="CQ27" s="251"/>
      <c r="CR27" s="251"/>
      <c r="CS27" s="251"/>
      <c r="CT27" s="251"/>
      <c r="CU27" s="251"/>
      <c r="CV27" s="251"/>
      <c r="CW27" s="251"/>
      <c r="CX27" s="251"/>
      <c r="CY27" s="251"/>
      <c r="CZ27" s="251"/>
      <c r="DA27" s="251"/>
      <c r="DB27" s="251"/>
      <c r="DC27" s="251"/>
      <c r="DD27" s="251"/>
      <c r="DE27" s="251"/>
      <c r="DF27" s="251"/>
      <c r="DG27" s="251"/>
      <c r="DH27" s="251"/>
      <c r="DI27" s="251"/>
      <c r="DJ27" s="251"/>
      <c r="DK27" s="251"/>
      <c r="DL27" s="251"/>
      <c r="DM27" s="251"/>
      <c r="DN27" s="251"/>
      <c r="DO27" s="251"/>
      <c r="DP27" s="251"/>
      <c r="DQ27" s="251"/>
      <c r="DR27" s="251"/>
      <c r="DS27" s="251"/>
      <c r="DT27" s="251"/>
      <c r="DU27" s="251"/>
      <c r="DV27" s="251"/>
      <c r="DW27" s="251"/>
      <c r="DX27" s="251"/>
      <c r="DY27" s="251"/>
      <c r="DZ27" s="251"/>
      <c r="EA27" s="251"/>
      <c r="EB27" s="251"/>
      <c r="EC27" s="251"/>
      <c r="ED27" s="251"/>
      <c r="EE27" s="251"/>
      <c r="EF27" s="251"/>
      <c r="EG27" s="251"/>
      <c r="EH27" s="251"/>
      <c r="EI27" s="251"/>
      <c r="EJ27" s="251"/>
      <c r="EK27" s="251"/>
      <c r="EL27" s="251"/>
      <c r="EM27" s="251"/>
      <c r="EN27" s="251"/>
      <c r="EO27" s="251"/>
      <c r="EP27" s="251"/>
      <c r="EQ27" s="251"/>
      <c r="ER27" s="251"/>
      <c r="ES27" s="251"/>
      <c r="ET27" s="251"/>
      <c r="EU27" s="251"/>
      <c r="EV27" s="251"/>
      <c r="EW27" s="251"/>
      <c r="EX27" s="251"/>
      <c r="EY27" s="251"/>
      <c r="EZ27" s="251"/>
      <c r="FA27" s="251"/>
      <c r="FB27" s="251"/>
      <c r="FC27" s="251"/>
      <c r="FD27" s="251"/>
      <c r="FE27" s="251"/>
      <c r="FF27" s="251"/>
      <c r="FG27" s="251"/>
      <c r="FH27" s="251"/>
      <c r="FI27" s="251"/>
      <c r="FJ27" s="251"/>
      <c r="FK27" s="251"/>
      <c r="FL27" s="251"/>
      <c r="FM27" s="251"/>
      <c r="FN27" s="251"/>
      <c r="FO27" s="251"/>
      <c r="FP27" s="251"/>
      <c r="FQ27" s="251"/>
      <c r="FR27" s="251"/>
      <c r="FS27" s="251"/>
      <c r="FT27" s="251"/>
      <c r="FU27" s="251"/>
      <c r="FV27" s="251"/>
      <c r="FW27" s="251"/>
      <c r="FX27" s="251"/>
      <c r="FY27" s="251"/>
      <c r="FZ27" s="251"/>
      <c r="GA27" s="251"/>
      <c r="GB27" s="251"/>
      <c r="GC27" s="251"/>
      <c r="GD27" s="251"/>
      <c r="GE27" s="251"/>
      <c r="GF27" s="251"/>
      <c r="GG27" s="251"/>
      <c r="GH27" s="251"/>
      <c r="GI27" s="251"/>
      <c r="GJ27" s="251"/>
      <c r="GK27" s="251"/>
      <c r="GL27" s="251"/>
      <c r="GM27" s="251"/>
      <c r="GN27" s="251"/>
      <c r="GO27" s="251"/>
      <c r="GP27" s="251"/>
      <c r="GQ27" s="251"/>
      <c r="GR27" s="251"/>
      <c r="GS27" s="251"/>
      <c r="GT27" s="251"/>
      <c r="GU27" s="251"/>
      <c r="GV27" s="251"/>
      <c r="GW27" s="251"/>
      <c r="GX27" s="251"/>
      <c r="GY27" s="251"/>
      <c r="GZ27" s="251"/>
      <c r="HA27" s="251"/>
      <c r="HB27" s="251"/>
      <c r="HC27" s="251"/>
      <c r="HD27" s="251"/>
      <c r="HE27" s="251"/>
      <c r="HF27" s="251"/>
      <c r="HG27" s="251"/>
      <c r="HH27" s="251"/>
      <c r="HI27" s="251"/>
      <c r="HJ27" s="251"/>
      <c r="HK27" s="251"/>
      <c r="HL27" s="251"/>
      <c r="HM27" s="251"/>
      <c r="HN27" s="251"/>
      <c r="HO27" s="251"/>
      <c r="HP27" s="251"/>
      <c r="HQ27" s="251"/>
      <c r="HR27" s="251"/>
      <c r="HS27" s="251"/>
      <c r="HT27" s="251"/>
      <c r="HU27" s="251"/>
      <c r="HV27" s="251"/>
      <c r="HW27" s="251"/>
      <c r="HX27" s="251"/>
      <c r="HY27" s="251"/>
      <c r="HZ27" s="251"/>
      <c r="IA27" s="251"/>
      <c r="IB27" s="251"/>
      <c r="IC27" s="251"/>
      <c r="ID27" s="251"/>
      <c r="IE27" s="251"/>
      <c r="IF27" s="251"/>
      <c r="IG27" s="251"/>
      <c r="IH27" s="251"/>
      <c r="II27" s="251"/>
      <c r="IJ27" s="251"/>
      <c r="IK27" s="251"/>
      <c r="IL27" s="251"/>
      <c r="IM27" s="251"/>
      <c r="IN27" s="251"/>
      <c r="IO27" s="251"/>
      <c r="IP27" s="251"/>
      <c r="IQ27" s="251"/>
      <c r="IR27" s="251"/>
      <c r="IS27" s="251"/>
      <c r="IT27" s="251"/>
      <c r="IU27" s="251"/>
      <c r="IV27" s="251"/>
      <c r="IW27" s="251"/>
    </row>
    <row r="28" spans="1:257" s="268" customFormat="1" ht="22.5" customHeight="1" thickBot="1" x14ac:dyDescent="0.25">
      <c r="A28" s="552"/>
      <c r="B28" s="939" t="s">
        <v>139</v>
      </c>
      <c r="C28" s="940"/>
      <c r="D28" s="445">
        <f>ROUND(D24+D25,2)</f>
        <v>778319.48</v>
      </c>
      <c r="E28" s="445">
        <f>ROUND(E24+E25,2)</f>
        <v>926200.18</v>
      </c>
      <c r="F28" s="772"/>
      <c r="G28" s="446"/>
      <c r="H28" s="467">
        <f>H24+H25</f>
        <v>7463738.3799999999</v>
      </c>
      <c r="I28" s="235"/>
      <c r="J28" s="556" t="s">
        <v>422</v>
      </c>
      <c r="K28" s="459">
        <v>5.94</v>
      </c>
      <c r="L28" s="459">
        <v>5.96</v>
      </c>
      <c r="M28" s="158" t="s">
        <v>423</v>
      </c>
      <c r="N28" s="229"/>
      <c r="O28" s="229"/>
      <c r="P28" s="229"/>
      <c r="Q28" s="229"/>
      <c r="R28" s="229"/>
      <c r="S28" s="229"/>
      <c r="T28" s="229"/>
      <c r="U28" s="229"/>
      <c r="V28" s="229"/>
      <c r="W28" s="229"/>
      <c r="X28" s="229"/>
      <c r="Y28" s="229"/>
      <c r="Z28" s="229"/>
      <c r="AA28" s="229"/>
      <c r="AB28" s="229"/>
      <c r="AC28" s="229"/>
      <c r="AD28" s="229"/>
      <c r="AE28" s="229"/>
      <c r="AF28" s="229"/>
      <c r="AG28" s="229"/>
      <c r="AH28" s="229"/>
      <c r="AI28" s="229"/>
      <c r="AJ28" s="229"/>
      <c r="AK28" s="229"/>
      <c r="AL28" s="229"/>
      <c r="AM28" s="229"/>
      <c r="AN28" s="229"/>
      <c r="AO28" s="229"/>
      <c r="AP28" s="229"/>
      <c r="AQ28" s="229"/>
      <c r="AR28" s="229"/>
      <c r="AS28" s="229"/>
      <c r="AT28" s="229"/>
      <c r="AU28" s="229"/>
      <c r="AV28" s="229"/>
      <c r="AW28" s="229"/>
      <c r="AX28" s="229"/>
      <c r="AY28" s="229"/>
      <c r="AZ28" s="229"/>
      <c r="BA28" s="229"/>
      <c r="BB28" s="229"/>
      <c r="BC28" s="229"/>
      <c r="BD28" s="229"/>
      <c r="BE28" s="229"/>
      <c r="BF28" s="229"/>
      <c r="BG28" s="229"/>
      <c r="BH28" s="229"/>
      <c r="BI28" s="229"/>
      <c r="BJ28" s="229"/>
      <c r="BK28" s="229"/>
      <c r="BL28" s="229"/>
      <c r="BM28" s="229"/>
      <c r="BN28" s="229"/>
      <c r="BO28" s="229"/>
      <c r="BP28" s="229"/>
      <c r="BQ28" s="229"/>
      <c r="BR28" s="229"/>
      <c r="BS28" s="229"/>
      <c r="BT28" s="229"/>
      <c r="BU28" s="229"/>
      <c r="BV28" s="229"/>
      <c r="BW28" s="229"/>
      <c r="BX28" s="229"/>
      <c r="BY28" s="229"/>
      <c r="BZ28" s="229"/>
      <c r="CA28" s="229"/>
      <c r="CB28" s="229"/>
      <c r="CC28" s="229"/>
      <c r="CD28" s="229"/>
      <c r="CE28" s="229"/>
      <c r="CF28" s="229"/>
      <c r="CG28" s="229"/>
      <c r="CH28" s="229"/>
      <c r="CI28" s="229"/>
      <c r="CJ28" s="229"/>
      <c r="CK28" s="229"/>
      <c r="CL28" s="229"/>
      <c r="CM28" s="229"/>
      <c r="CN28" s="229"/>
      <c r="CO28" s="229"/>
      <c r="CP28" s="229"/>
      <c r="CQ28" s="229"/>
      <c r="CR28" s="229"/>
      <c r="CS28" s="229"/>
      <c r="CT28" s="229"/>
      <c r="CU28" s="229"/>
      <c r="CV28" s="229"/>
      <c r="CW28" s="229"/>
      <c r="CX28" s="229"/>
      <c r="CY28" s="229"/>
      <c r="CZ28" s="229"/>
      <c r="DA28" s="229"/>
      <c r="DB28" s="229"/>
      <c r="DC28" s="229"/>
      <c r="DD28" s="229"/>
      <c r="DE28" s="229"/>
      <c r="DF28" s="229"/>
      <c r="DG28" s="229"/>
      <c r="DH28" s="229"/>
      <c r="DI28" s="229"/>
      <c r="DJ28" s="229"/>
      <c r="DK28" s="229"/>
      <c r="DL28" s="229"/>
      <c r="DM28" s="229"/>
      <c r="DN28" s="229"/>
      <c r="DO28" s="229"/>
      <c r="DP28" s="229"/>
      <c r="DQ28" s="229"/>
      <c r="DR28" s="229"/>
      <c r="DS28" s="229"/>
      <c r="DT28" s="229"/>
      <c r="DU28" s="229"/>
      <c r="DV28" s="229"/>
      <c r="DW28" s="229"/>
      <c r="DX28" s="229"/>
      <c r="DY28" s="229"/>
      <c r="DZ28" s="229"/>
      <c r="EA28" s="229"/>
      <c r="EB28" s="229"/>
      <c r="EC28" s="229"/>
      <c r="ED28" s="229"/>
      <c r="EE28" s="229"/>
      <c r="EF28" s="229"/>
      <c r="EG28" s="229"/>
      <c r="EH28" s="229"/>
      <c r="EI28" s="229"/>
      <c r="EJ28" s="229"/>
      <c r="EK28" s="229"/>
      <c r="EL28" s="229"/>
      <c r="EM28" s="229"/>
      <c r="EN28" s="229"/>
      <c r="EO28" s="229"/>
      <c r="EP28" s="229"/>
      <c r="EQ28" s="229"/>
      <c r="ER28" s="229"/>
      <c r="ES28" s="229"/>
      <c r="ET28" s="229"/>
      <c r="EU28" s="229"/>
      <c r="EV28" s="229"/>
      <c r="EW28" s="229"/>
      <c r="EX28" s="229"/>
      <c r="EY28" s="229"/>
      <c r="EZ28" s="229"/>
      <c r="FA28" s="229"/>
      <c r="FB28" s="229"/>
      <c r="FC28" s="229"/>
      <c r="FD28" s="229"/>
      <c r="FE28" s="229"/>
      <c r="FF28" s="229"/>
      <c r="FG28" s="229"/>
      <c r="FH28" s="229"/>
      <c r="FI28" s="229"/>
      <c r="FJ28" s="229"/>
      <c r="FK28" s="229"/>
      <c r="FL28" s="229"/>
      <c r="FM28" s="229"/>
      <c r="FN28" s="229"/>
      <c r="FO28" s="229"/>
      <c r="FP28" s="229"/>
      <c r="FQ28" s="229"/>
      <c r="FR28" s="229"/>
      <c r="FS28" s="229"/>
      <c r="FT28" s="229"/>
      <c r="FU28" s="229"/>
      <c r="FV28" s="229"/>
      <c r="FW28" s="229"/>
      <c r="FX28" s="229"/>
      <c r="FY28" s="229"/>
      <c r="FZ28" s="229"/>
      <c r="GA28" s="229"/>
      <c r="GB28" s="229"/>
      <c r="GC28" s="229"/>
      <c r="GD28" s="229"/>
      <c r="GE28" s="229"/>
      <c r="GF28" s="229"/>
      <c r="GG28" s="229"/>
      <c r="GH28" s="229"/>
      <c r="GI28" s="229"/>
      <c r="GJ28" s="229"/>
      <c r="GK28" s="229"/>
      <c r="GL28" s="229"/>
      <c r="GM28" s="229"/>
      <c r="GN28" s="229"/>
      <c r="GO28" s="229"/>
      <c r="GP28" s="229"/>
      <c r="GQ28" s="229"/>
      <c r="GR28" s="229"/>
      <c r="GS28" s="229"/>
      <c r="GT28" s="229"/>
      <c r="GU28" s="229"/>
      <c r="GV28" s="229"/>
      <c r="GW28" s="229"/>
      <c r="GX28" s="229"/>
      <c r="GY28" s="229"/>
      <c r="GZ28" s="229"/>
      <c r="HA28" s="229"/>
      <c r="HB28" s="229"/>
      <c r="HC28" s="229"/>
      <c r="HD28" s="229"/>
      <c r="HE28" s="229"/>
      <c r="HF28" s="229"/>
      <c r="HG28" s="229"/>
      <c r="HH28" s="229"/>
      <c r="HI28" s="229"/>
      <c r="HJ28" s="229"/>
      <c r="HK28" s="229"/>
      <c r="HL28" s="229"/>
      <c r="HM28" s="229"/>
      <c r="HN28" s="229"/>
      <c r="HO28" s="229"/>
      <c r="HP28" s="229"/>
      <c r="HQ28" s="229"/>
      <c r="HR28" s="229"/>
      <c r="HS28" s="229"/>
      <c r="HT28" s="229"/>
      <c r="HU28" s="229"/>
      <c r="HV28" s="229"/>
      <c r="HW28" s="229"/>
      <c r="HX28" s="229"/>
      <c r="HY28" s="229"/>
      <c r="HZ28" s="229"/>
      <c r="IA28" s="229"/>
      <c r="IB28" s="229"/>
      <c r="IC28" s="229"/>
      <c r="ID28" s="229"/>
      <c r="IE28" s="229"/>
      <c r="IF28" s="229"/>
      <c r="IG28" s="229"/>
      <c r="IH28" s="229"/>
      <c r="II28" s="229"/>
      <c r="IJ28" s="229"/>
      <c r="IK28" s="229"/>
      <c r="IL28" s="229"/>
      <c r="IM28" s="229"/>
      <c r="IN28" s="229"/>
      <c r="IO28" s="229"/>
      <c r="IP28" s="229"/>
      <c r="IQ28" s="229"/>
      <c r="IR28" s="229"/>
      <c r="IS28" s="229"/>
      <c r="IT28" s="229"/>
      <c r="IU28" s="229"/>
      <c r="IV28" s="229"/>
      <c r="IW28" s="229"/>
    </row>
    <row r="29" spans="1:257" s="268" customFormat="1" ht="14.25" customHeight="1" x14ac:dyDescent="0.2">
      <c r="A29" s="821"/>
      <c r="B29" s="229"/>
      <c r="C29" s="229"/>
      <c r="D29" s="229"/>
      <c r="E29" s="231"/>
      <c r="F29" s="287"/>
      <c r="G29" s="229"/>
      <c r="H29" s="822"/>
      <c r="J29" s="556" t="s">
        <v>491</v>
      </c>
      <c r="K29" s="459">
        <v>6.39</v>
      </c>
      <c r="L29" s="884">
        <v>6.4</v>
      </c>
      <c r="M29" s="158" t="s">
        <v>492</v>
      </c>
      <c r="N29" s="229"/>
      <c r="O29" s="229"/>
      <c r="P29" s="229"/>
      <c r="Q29" s="229"/>
    </row>
    <row r="30" spans="1:257" s="268" customFormat="1" ht="15" customHeight="1" x14ac:dyDescent="0.2">
      <c r="A30" s="823"/>
      <c r="B30" s="948" t="s">
        <v>537</v>
      </c>
      <c r="C30" s="948"/>
      <c r="D30" s="948"/>
      <c r="E30" s="948"/>
      <c r="F30" s="267"/>
      <c r="G30" s="267"/>
      <c r="H30" s="824">
        <f>H28</f>
        <v>7463738.3799999999</v>
      </c>
      <c r="J30" s="888" t="s">
        <v>496</v>
      </c>
      <c r="K30" s="889">
        <v>6.53</v>
      </c>
      <c r="L30" s="889">
        <v>6.54</v>
      </c>
      <c r="M30" s="890" t="s">
        <v>497</v>
      </c>
      <c r="N30" s="891"/>
      <c r="O30" s="891"/>
      <c r="P30" s="891"/>
    </row>
    <row r="31" spans="1:257" s="268" customFormat="1" ht="15" customHeight="1" x14ac:dyDescent="0.2">
      <c r="A31" s="823"/>
      <c r="B31" s="809"/>
      <c r="C31" s="809"/>
      <c r="D31" s="809"/>
      <c r="E31" s="266"/>
      <c r="F31" s="267"/>
      <c r="G31" s="267"/>
      <c r="H31" s="824"/>
      <c r="J31" s="849"/>
    </row>
    <row r="32" spans="1:257" s="268" customFormat="1" ht="15" hidden="1" customHeight="1" x14ac:dyDescent="0.2">
      <c r="A32" s="845"/>
      <c r="B32" s="846" t="str">
        <f>CONCATENATE("Итого с учетом снижения на ",ROUND(100-E32*100,3), "%")</f>
        <v>Итого с учетом снижения на 0%</v>
      </c>
      <c r="C32" s="847"/>
      <c r="D32" s="845" t="s">
        <v>227</v>
      </c>
      <c r="E32" s="927">
        <v>1</v>
      </c>
      <c r="F32" s="847"/>
      <c r="G32" s="847"/>
      <c r="H32" s="848">
        <f>ROUND(H30*E32,2)</f>
        <v>7463738.3799999999</v>
      </c>
      <c r="I32" s="835" t="e">
        <f>#REF!+#REF!</f>
        <v>#REF!</v>
      </c>
    </row>
    <row r="33" spans="1:257" s="273" customFormat="1" ht="15" customHeight="1" x14ac:dyDescent="0.2">
      <c r="A33" s="265"/>
      <c r="B33" s="948" t="s">
        <v>208</v>
      </c>
      <c r="C33" s="948"/>
      <c r="D33" s="767"/>
      <c r="E33" s="266"/>
      <c r="F33" s="267"/>
      <c r="G33" s="267"/>
      <c r="H33" s="223">
        <f>ROUND(H30*0.2,2)</f>
        <v>1492747.68</v>
      </c>
      <c r="I33" s="835"/>
      <c r="J33" s="835"/>
      <c r="K33" s="268"/>
      <c r="L33" s="268"/>
      <c r="M33" s="268"/>
      <c r="N33" s="268"/>
      <c r="O33" s="268"/>
      <c r="P33" s="268"/>
      <c r="Q33" s="268"/>
      <c r="R33" s="268"/>
      <c r="S33" s="268"/>
      <c r="T33" s="268"/>
      <c r="U33" s="268"/>
      <c r="V33" s="268"/>
      <c r="W33" s="268"/>
      <c r="X33" s="268"/>
      <c r="Y33" s="268"/>
      <c r="Z33" s="268"/>
      <c r="AA33" s="268"/>
      <c r="AB33" s="268"/>
      <c r="AC33" s="268"/>
      <c r="AD33" s="268"/>
      <c r="AE33" s="268"/>
      <c r="AF33" s="268"/>
      <c r="AG33" s="268"/>
      <c r="AH33" s="268"/>
      <c r="AI33" s="268"/>
      <c r="AJ33" s="268"/>
      <c r="AK33" s="268"/>
      <c r="AL33" s="268"/>
      <c r="AM33" s="268"/>
      <c r="AN33" s="268"/>
      <c r="AO33" s="268"/>
      <c r="AP33" s="268"/>
      <c r="AQ33" s="268"/>
      <c r="AR33" s="268"/>
      <c r="AS33" s="268"/>
      <c r="AT33" s="268"/>
      <c r="AU33" s="268"/>
      <c r="AV33" s="268"/>
      <c r="AW33" s="268"/>
      <c r="AX33" s="268"/>
      <c r="AY33" s="268"/>
      <c r="AZ33" s="268"/>
      <c r="BA33" s="268"/>
      <c r="BB33" s="268"/>
      <c r="BC33" s="268"/>
      <c r="BD33" s="268"/>
      <c r="BE33" s="268"/>
      <c r="BF33" s="268"/>
      <c r="BG33" s="268"/>
      <c r="BH33" s="268"/>
      <c r="BI33" s="268"/>
      <c r="BJ33" s="268"/>
      <c r="BK33" s="268"/>
      <c r="BL33" s="268"/>
      <c r="BM33" s="268"/>
      <c r="BN33" s="268"/>
      <c r="BO33" s="268"/>
      <c r="BP33" s="268"/>
      <c r="BQ33" s="268"/>
      <c r="BR33" s="268"/>
      <c r="BS33" s="268"/>
      <c r="BT33" s="268"/>
      <c r="BU33" s="268"/>
      <c r="BV33" s="268"/>
      <c r="BW33" s="268"/>
      <c r="BX33" s="268"/>
      <c r="BY33" s="268"/>
      <c r="BZ33" s="268"/>
      <c r="CA33" s="268"/>
      <c r="CB33" s="268"/>
      <c r="CC33" s="268"/>
      <c r="CD33" s="268"/>
      <c r="CE33" s="268"/>
      <c r="CF33" s="268"/>
      <c r="CG33" s="268"/>
      <c r="CH33" s="268"/>
      <c r="CI33" s="268"/>
      <c r="CJ33" s="268"/>
      <c r="CK33" s="268"/>
      <c r="CL33" s="268"/>
      <c r="CM33" s="268"/>
      <c r="CN33" s="268"/>
      <c r="CO33" s="268"/>
      <c r="CP33" s="268"/>
      <c r="CQ33" s="268"/>
      <c r="CR33" s="268"/>
      <c r="CS33" s="268"/>
      <c r="CT33" s="268"/>
      <c r="CU33" s="268"/>
      <c r="CV33" s="268"/>
      <c r="CW33" s="268"/>
      <c r="CX33" s="268"/>
      <c r="CY33" s="268"/>
      <c r="CZ33" s="268"/>
      <c r="DA33" s="268"/>
      <c r="DB33" s="268"/>
      <c r="DC33" s="268"/>
      <c r="DD33" s="268"/>
      <c r="DE33" s="268"/>
      <c r="DF33" s="268"/>
      <c r="DG33" s="268"/>
      <c r="DH33" s="268"/>
      <c r="DI33" s="268"/>
      <c r="DJ33" s="268"/>
      <c r="DK33" s="268"/>
      <c r="DL33" s="268"/>
      <c r="DM33" s="268"/>
      <c r="DN33" s="268"/>
      <c r="DO33" s="268"/>
      <c r="DP33" s="268"/>
      <c r="DQ33" s="268"/>
      <c r="DR33" s="268"/>
      <c r="DS33" s="268"/>
      <c r="DT33" s="268"/>
      <c r="DU33" s="268"/>
      <c r="DV33" s="268"/>
      <c r="DW33" s="268"/>
      <c r="DX33" s="268"/>
      <c r="DY33" s="268"/>
      <c r="DZ33" s="268"/>
      <c r="EA33" s="268"/>
      <c r="EB33" s="268"/>
      <c r="EC33" s="268"/>
      <c r="ED33" s="268"/>
      <c r="EE33" s="268"/>
      <c r="EF33" s="268"/>
      <c r="EG33" s="268"/>
      <c r="EH33" s="268"/>
      <c r="EI33" s="268"/>
      <c r="EJ33" s="268"/>
      <c r="EK33" s="268"/>
      <c r="EL33" s="268"/>
      <c r="EM33" s="268"/>
      <c r="EN33" s="268"/>
      <c r="EO33" s="268"/>
      <c r="EP33" s="268"/>
      <c r="EQ33" s="268"/>
      <c r="ER33" s="268"/>
      <c r="ES33" s="268"/>
      <c r="ET33" s="268"/>
      <c r="EU33" s="268"/>
      <c r="EV33" s="268"/>
      <c r="EW33" s="268"/>
      <c r="EX33" s="268"/>
      <c r="EY33" s="268"/>
      <c r="EZ33" s="268"/>
      <c r="FA33" s="268"/>
      <c r="FB33" s="268"/>
      <c r="FC33" s="268"/>
      <c r="FD33" s="268"/>
      <c r="FE33" s="268"/>
      <c r="FF33" s="268"/>
      <c r="FG33" s="268"/>
      <c r="FH33" s="268"/>
      <c r="FI33" s="268"/>
      <c r="FJ33" s="268"/>
      <c r="FK33" s="268"/>
      <c r="FL33" s="268"/>
      <c r="FM33" s="268"/>
      <c r="FN33" s="268"/>
      <c r="FO33" s="268"/>
      <c r="FP33" s="268"/>
      <c r="FQ33" s="268"/>
      <c r="FR33" s="268"/>
      <c r="FS33" s="268"/>
      <c r="FT33" s="268"/>
      <c r="FU33" s="268"/>
      <c r="FV33" s="268"/>
      <c r="FW33" s="268"/>
      <c r="FX33" s="268"/>
      <c r="FY33" s="268"/>
      <c r="FZ33" s="268"/>
      <c r="GA33" s="268"/>
      <c r="GB33" s="268"/>
      <c r="GC33" s="268"/>
      <c r="GD33" s="268"/>
      <c r="GE33" s="268"/>
      <c r="GF33" s="268"/>
      <c r="GG33" s="268"/>
      <c r="GH33" s="268"/>
      <c r="GI33" s="268"/>
      <c r="GJ33" s="268"/>
      <c r="GK33" s="268"/>
      <c r="GL33" s="268"/>
      <c r="GM33" s="268"/>
      <c r="GN33" s="268"/>
      <c r="GO33" s="268"/>
      <c r="GP33" s="268"/>
      <c r="GQ33" s="268"/>
      <c r="GR33" s="268"/>
      <c r="GS33" s="268"/>
      <c r="GT33" s="268"/>
      <c r="GU33" s="268"/>
      <c r="GV33" s="268"/>
      <c r="GW33" s="268"/>
      <c r="GX33" s="268"/>
      <c r="GY33" s="268"/>
      <c r="GZ33" s="268"/>
      <c r="HA33" s="268"/>
      <c r="HB33" s="268"/>
      <c r="HC33" s="268"/>
      <c r="HD33" s="268"/>
      <c r="HE33" s="268"/>
      <c r="HF33" s="268"/>
      <c r="HG33" s="268"/>
      <c r="HH33" s="268"/>
      <c r="HI33" s="268"/>
      <c r="HJ33" s="268"/>
      <c r="HK33" s="268"/>
      <c r="HL33" s="268"/>
      <c r="HM33" s="268"/>
      <c r="HN33" s="268"/>
      <c r="HO33" s="268"/>
      <c r="HP33" s="268"/>
      <c r="HQ33" s="268"/>
      <c r="HR33" s="268"/>
      <c r="HS33" s="268"/>
      <c r="HT33" s="268"/>
      <c r="HU33" s="268"/>
      <c r="HV33" s="268"/>
      <c r="HW33" s="268"/>
      <c r="HX33" s="268"/>
      <c r="HY33" s="268"/>
      <c r="HZ33" s="268"/>
      <c r="IA33" s="268"/>
      <c r="IB33" s="268"/>
      <c r="IC33" s="268"/>
      <c r="ID33" s="268"/>
      <c r="IE33" s="268"/>
      <c r="IF33" s="268"/>
      <c r="IG33" s="268"/>
      <c r="IH33" s="268"/>
      <c r="II33" s="268"/>
      <c r="IJ33" s="268"/>
      <c r="IK33" s="268"/>
      <c r="IL33" s="268"/>
      <c r="IM33" s="268"/>
      <c r="IN33" s="268"/>
      <c r="IO33" s="268"/>
      <c r="IP33" s="268"/>
      <c r="IQ33" s="268"/>
      <c r="IR33" s="268"/>
      <c r="IS33" s="268"/>
      <c r="IT33" s="268"/>
      <c r="IU33" s="268"/>
      <c r="IV33" s="268"/>
      <c r="IW33" s="268"/>
    </row>
    <row r="34" spans="1:257" s="273" customFormat="1" ht="15" x14ac:dyDescent="0.2">
      <c r="A34" s="265"/>
      <c r="B34" s="948" t="s">
        <v>223</v>
      </c>
      <c r="C34" s="948"/>
      <c r="D34" s="767"/>
      <c r="E34" s="341"/>
      <c r="F34" s="267"/>
      <c r="G34" s="267"/>
      <c r="H34" s="223">
        <f>ROUND(H30+H33,2)</f>
        <v>8956486.0600000005</v>
      </c>
      <c r="J34" s="628"/>
      <c r="K34" s="268"/>
      <c r="L34" s="268"/>
      <c r="M34" s="268"/>
      <c r="N34" s="268"/>
      <c r="O34" s="268"/>
      <c r="P34" s="268"/>
      <c r="Q34" s="268"/>
      <c r="R34" s="268"/>
      <c r="S34" s="268"/>
      <c r="T34" s="268"/>
      <c r="U34" s="268"/>
      <c r="V34" s="268"/>
      <c r="W34" s="268"/>
      <c r="X34" s="268"/>
      <c r="Y34" s="268"/>
      <c r="Z34" s="268"/>
      <c r="AA34" s="268"/>
      <c r="AB34" s="268"/>
      <c r="AC34" s="268"/>
      <c r="AD34" s="268"/>
      <c r="AE34" s="268"/>
      <c r="AF34" s="268"/>
      <c r="AG34" s="268"/>
      <c r="AH34" s="268"/>
      <c r="AI34" s="268"/>
      <c r="AJ34" s="268"/>
      <c r="AK34" s="268"/>
      <c r="AL34" s="268"/>
      <c r="AM34" s="268"/>
      <c r="AN34" s="268"/>
      <c r="AO34" s="268"/>
      <c r="AP34" s="268"/>
      <c r="AQ34" s="268"/>
      <c r="AR34" s="268"/>
      <c r="AS34" s="268"/>
      <c r="AT34" s="268"/>
      <c r="AU34" s="268"/>
      <c r="AV34" s="268"/>
      <c r="AW34" s="268"/>
      <c r="AX34" s="268"/>
      <c r="AY34" s="268"/>
      <c r="AZ34" s="268"/>
      <c r="BA34" s="268"/>
      <c r="BB34" s="268"/>
      <c r="BC34" s="268"/>
      <c r="BD34" s="268"/>
      <c r="BE34" s="268"/>
      <c r="BF34" s="268"/>
      <c r="BG34" s="268"/>
      <c r="BH34" s="268"/>
      <c r="BI34" s="268"/>
      <c r="BJ34" s="268"/>
      <c r="BK34" s="268"/>
      <c r="BL34" s="268"/>
      <c r="BM34" s="268"/>
      <c r="BN34" s="268"/>
      <c r="BO34" s="268"/>
      <c r="BP34" s="268"/>
      <c r="BQ34" s="268"/>
      <c r="BR34" s="268"/>
      <c r="BS34" s="268"/>
      <c r="BT34" s="268"/>
      <c r="BU34" s="268"/>
      <c r="BV34" s="268"/>
      <c r="BW34" s="268"/>
      <c r="BX34" s="268"/>
      <c r="BY34" s="268"/>
      <c r="BZ34" s="268"/>
      <c r="CA34" s="268"/>
      <c r="CB34" s="268"/>
      <c r="CC34" s="268"/>
      <c r="CD34" s="268"/>
      <c r="CE34" s="268"/>
      <c r="CF34" s="268"/>
      <c r="CG34" s="268"/>
      <c r="CH34" s="268"/>
      <c r="CI34" s="268"/>
      <c r="CJ34" s="268"/>
      <c r="CK34" s="268"/>
      <c r="CL34" s="268"/>
      <c r="CM34" s="268"/>
      <c r="CN34" s="268"/>
      <c r="CO34" s="268"/>
      <c r="CP34" s="268"/>
      <c r="CQ34" s="268"/>
      <c r="CR34" s="268"/>
      <c r="CS34" s="268"/>
      <c r="CT34" s="268"/>
      <c r="CU34" s="268"/>
      <c r="CV34" s="268"/>
      <c r="CW34" s="268"/>
      <c r="CX34" s="268"/>
      <c r="CY34" s="268"/>
      <c r="CZ34" s="268"/>
      <c r="DA34" s="268"/>
      <c r="DB34" s="268"/>
      <c r="DC34" s="268"/>
      <c r="DD34" s="268"/>
      <c r="DE34" s="268"/>
      <c r="DF34" s="268"/>
      <c r="DG34" s="268"/>
      <c r="DH34" s="268"/>
      <c r="DI34" s="268"/>
      <c r="DJ34" s="268"/>
      <c r="DK34" s="268"/>
      <c r="DL34" s="268"/>
      <c r="DM34" s="268"/>
      <c r="DN34" s="268"/>
      <c r="DO34" s="268"/>
      <c r="DP34" s="268"/>
      <c r="DQ34" s="268"/>
      <c r="DR34" s="268"/>
      <c r="DS34" s="268"/>
      <c r="DT34" s="268"/>
      <c r="DU34" s="268"/>
      <c r="DV34" s="268"/>
      <c r="DW34" s="268"/>
      <c r="DX34" s="268"/>
      <c r="DY34" s="268"/>
      <c r="DZ34" s="268"/>
      <c r="EA34" s="268"/>
      <c r="EB34" s="268"/>
      <c r="EC34" s="268"/>
      <c r="ED34" s="268"/>
      <c r="EE34" s="268"/>
      <c r="EF34" s="268"/>
      <c r="EG34" s="268"/>
      <c r="EH34" s="268"/>
      <c r="EI34" s="268"/>
      <c r="EJ34" s="268"/>
      <c r="EK34" s="268"/>
      <c r="EL34" s="268"/>
      <c r="EM34" s="268"/>
      <c r="EN34" s="268"/>
      <c r="EO34" s="268"/>
      <c r="EP34" s="268"/>
      <c r="EQ34" s="268"/>
      <c r="ER34" s="268"/>
      <c r="ES34" s="268"/>
      <c r="ET34" s="268"/>
      <c r="EU34" s="268"/>
      <c r="EV34" s="268"/>
      <c r="EW34" s="268"/>
      <c r="EX34" s="268"/>
      <c r="EY34" s="268"/>
      <c r="EZ34" s="268"/>
      <c r="FA34" s="268"/>
      <c r="FB34" s="268"/>
      <c r="FC34" s="268"/>
      <c r="FD34" s="268"/>
      <c r="FE34" s="268"/>
      <c r="FF34" s="268"/>
      <c r="FG34" s="268"/>
      <c r="FH34" s="268"/>
      <c r="FI34" s="268"/>
      <c r="FJ34" s="268"/>
      <c r="FK34" s="268"/>
      <c r="FL34" s="268"/>
      <c r="FM34" s="268"/>
      <c r="FN34" s="268"/>
      <c r="FO34" s="268"/>
      <c r="FP34" s="268"/>
      <c r="FQ34" s="268"/>
      <c r="FR34" s="268"/>
      <c r="FS34" s="268"/>
      <c r="FT34" s="268"/>
      <c r="FU34" s="268"/>
      <c r="FV34" s="268"/>
      <c r="FW34" s="268"/>
      <c r="FX34" s="268"/>
      <c r="FY34" s="268"/>
      <c r="FZ34" s="268"/>
      <c r="GA34" s="268"/>
      <c r="GB34" s="268"/>
      <c r="GC34" s="268"/>
      <c r="GD34" s="268"/>
      <c r="GE34" s="268"/>
      <c r="GF34" s="268"/>
      <c r="GG34" s="268"/>
      <c r="GH34" s="268"/>
      <c r="GI34" s="268"/>
      <c r="GJ34" s="268"/>
      <c r="GK34" s="268"/>
      <c r="GL34" s="268"/>
      <c r="GM34" s="268"/>
      <c r="GN34" s="268"/>
      <c r="GO34" s="268"/>
      <c r="GP34" s="268"/>
      <c r="GQ34" s="268"/>
      <c r="GR34" s="268"/>
      <c r="GS34" s="268"/>
      <c r="GT34" s="268"/>
      <c r="GU34" s="268"/>
      <c r="GV34" s="268"/>
      <c r="GW34" s="268"/>
      <c r="GX34" s="268"/>
      <c r="GY34" s="268"/>
      <c r="GZ34" s="268"/>
      <c r="HA34" s="268"/>
      <c r="HB34" s="268"/>
      <c r="HC34" s="268"/>
      <c r="HD34" s="268"/>
      <c r="HE34" s="268"/>
      <c r="HF34" s="268"/>
      <c r="HG34" s="268"/>
      <c r="HH34" s="268"/>
      <c r="HI34" s="268"/>
      <c r="HJ34" s="268"/>
      <c r="HK34" s="268"/>
      <c r="HL34" s="268"/>
      <c r="HM34" s="268"/>
      <c r="HN34" s="268"/>
      <c r="HO34" s="268"/>
      <c r="HP34" s="268"/>
      <c r="HQ34" s="268"/>
      <c r="HR34" s="268"/>
      <c r="HS34" s="268"/>
      <c r="HT34" s="268"/>
      <c r="HU34" s="268"/>
      <c r="HV34" s="268"/>
      <c r="HW34" s="268"/>
      <c r="HX34" s="268"/>
      <c r="HY34" s="268"/>
      <c r="HZ34" s="268"/>
      <c r="IA34" s="268"/>
      <c r="IB34" s="268"/>
      <c r="IC34" s="268"/>
      <c r="ID34" s="268"/>
      <c r="IE34" s="268"/>
      <c r="IF34" s="268"/>
      <c r="IG34" s="268"/>
      <c r="IH34" s="268"/>
      <c r="II34" s="268"/>
      <c r="IJ34" s="268"/>
      <c r="IK34" s="268"/>
      <c r="IL34" s="268"/>
      <c r="IM34" s="268"/>
      <c r="IN34" s="268"/>
      <c r="IO34" s="268"/>
      <c r="IP34" s="268"/>
      <c r="IQ34" s="268"/>
      <c r="IR34" s="268"/>
      <c r="IS34" s="268"/>
      <c r="IT34" s="268"/>
      <c r="IU34" s="268"/>
      <c r="IV34" s="268"/>
      <c r="IW34" s="268"/>
    </row>
    <row r="35" spans="1:257" s="273" customFormat="1" ht="15" x14ac:dyDescent="0.2">
      <c r="A35" s="265"/>
      <c r="B35" s="281"/>
      <c r="C35" s="281"/>
      <c r="D35" s="767"/>
      <c r="F35" s="267"/>
      <c r="G35" s="267"/>
      <c r="H35" s="223"/>
      <c r="I35" s="474"/>
      <c r="J35" s="923" t="e">
        <f>H24+H25+#REF!</f>
        <v>#REF!</v>
      </c>
      <c r="K35" s="268"/>
      <c r="L35" s="268"/>
      <c r="M35" s="268"/>
      <c r="N35" s="268"/>
      <c r="O35" s="268"/>
      <c r="P35" s="268"/>
      <c r="Q35" s="268"/>
      <c r="R35" s="268"/>
      <c r="S35" s="268"/>
      <c r="T35" s="268"/>
      <c r="U35" s="268"/>
      <c r="V35" s="268"/>
      <c r="W35" s="268"/>
      <c r="X35" s="268"/>
      <c r="Y35" s="268"/>
      <c r="Z35" s="268"/>
      <c r="AA35" s="268"/>
      <c r="AB35" s="268"/>
      <c r="AC35" s="268"/>
      <c r="AD35" s="268"/>
      <c r="AE35" s="268"/>
      <c r="AF35" s="268"/>
      <c r="AG35" s="268"/>
      <c r="AH35" s="268"/>
      <c r="AI35" s="268"/>
      <c r="AJ35" s="268"/>
      <c r="AK35" s="268"/>
      <c r="AL35" s="268"/>
      <c r="AM35" s="268"/>
      <c r="AN35" s="268"/>
      <c r="AO35" s="268"/>
      <c r="AP35" s="268"/>
      <c r="AQ35" s="268"/>
      <c r="AR35" s="268"/>
      <c r="AS35" s="268"/>
      <c r="AT35" s="268"/>
      <c r="AU35" s="268"/>
      <c r="AV35" s="268"/>
      <c r="AW35" s="268"/>
      <c r="AX35" s="268"/>
      <c r="AY35" s="268"/>
      <c r="AZ35" s="268"/>
      <c r="BA35" s="268"/>
      <c r="BB35" s="268"/>
      <c r="BC35" s="268"/>
      <c r="BD35" s="268"/>
      <c r="BE35" s="268"/>
      <c r="BF35" s="268"/>
      <c r="BG35" s="268"/>
      <c r="BH35" s="268"/>
      <c r="BI35" s="268"/>
      <c r="BJ35" s="268"/>
      <c r="BK35" s="268"/>
      <c r="BL35" s="268"/>
      <c r="BM35" s="268"/>
      <c r="BN35" s="268"/>
      <c r="BO35" s="268"/>
      <c r="BP35" s="268"/>
      <c r="BQ35" s="268"/>
      <c r="BR35" s="268"/>
      <c r="BS35" s="268"/>
      <c r="BT35" s="268"/>
      <c r="BU35" s="268"/>
      <c r="BV35" s="268"/>
      <c r="BW35" s="268"/>
      <c r="BX35" s="268"/>
      <c r="BY35" s="268"/>
      <c r="BZ35" s="268"/>
      <c r="CA35" s="268"/>
      <c r="CB35" s="268"/>
      <c r="CC35" s="268"/>
      <c r="CD35" s="268"/>
      <c r="CE35" s="268"/>
      <c r="CF35" s="268"/>
      <c r="CG35" s="268"/>
      <c r="CH35" s="268"/>
      <c r="CI35" s="268"/>
      <c r="CJ35" s="268"/>
      <c r="CK35" s="268"/>
      <c r="CL35" s="268"/>
      <c r="CM35" s="268"/>
      <c r="CN35" s="268"/>
      <c r="CO35" s="268"/>
      <c r="CP35" s="268"/>
      <c r="CQ35" s="268"/>
      <c r="CR35" s="268"/>
      <c r="CS35" s="268"/>
      <c r="CT35" s="268"/>
      <c r="CU35" s="268"/>
      <c r="CV35" s="268"/>
      <c r="CW35" s="268"/>
      <c r="CX35" s="268"/>
      <c r="CY35" s="268"/>
      <c r="CZ35" s="268"/>
      <c r="DA35" s="268"/>
      <c r="DB35" s="268"/>
      <c r="DC35" s="268"/>
      <c r="DD35" s="268"/>
      <c r="DE35" s="268"/>
      <c r="DF35" s="268"/>
      <c r="DG35" s="268"/>
      <c r="DH35" s="268"/>
      <c r="DI35" s="268"/>
      <c r="DJ35" s="268"/>
      <c r="DK35" s="268"/>
      <c r="DL35" s="268"/>
      <c r="DM35" s="268"/>
      <c r="DN35" s="268"/>
      <c r="DO35" s="268"/>
      <c r="DP35" s="268"/>
      <c r="DQ35" s="268"/>
      <c r="DR35" s="268"/>
      <c r="DS35" s="268"/>
      <c r="DT35" s="268"/>
      <c r="DU35" s="268"/>
      <c r="DV35" s="268"/>
      <c r="DW35" s="268"/>
      <c r="DX35" s="268"/>
      <c r="DY35" s="268"/>
      <c r="DZ35" s="268"/>
      <c r="EA35" s="268"/>
      <c r="EB35" s="268"/>
      <c r="EC35" s="268"/>
      <c r="ED35" s="268"/>
      <c r="EE35" s="268"/>
      <c r="EF35" s="268"/>
      <c r="EG35" s="268"/>
      <c r="EH35" s="268"/>
      <c r="EI35" s="268"/>
      <c r="EJ35" s="268"/>
      <c r="EK35" s="268"/>
      <c r="EL35" s="268"/>
      <c r="EM35" s="268"/>
      <c r="EN35" s="268"/>
      <c r="EO35" s="268"/>
      <c r="EP35" s="268"/>
      <c r="EQ35" s="268"/>
      <c r="ER35" s="268"/>
      <c r="ES35" s="268"/>
      <c r="ET35" s="268"/>
      <c r="EU35" s="268"/>
      <c r="EV35" s="268"/>
      <c r="EW35" s="268"/>
      <c r="EX35" s="268"/>
      <c r="EY35" s="268"/>
      <c r="EZ35" s="268"/>
      <c r="FA35" s="268"/>
      <c r="FB35" s="268"/>
      <c r="FC35" s="268"/>
      <c r="FD35" s="268"/>
      <c r="FE35" s="268"/>
      <c r="FF35" s="268"/>
      <c r="FG35" s="268"/>
      <c r="FH35" s="268"/>
      <c r="FI35" s="268"/>
      <c r="FJ35" s="268"/>
      <c r="FK35" s="268"/>
      <c r="FL35" s="268"/>
      <c r="FM35" s="268"/>
      <c r="FN35" s="268"/>
      <c r="FO35" s="268"/>
      <c r="FP35" s="268"/>
      <c r="FQ35" s="268"/>
      <c r="FR35" s="268"/>
      <c r="FS35" s="268"/>
      <c r="FT35" s="268"/>
      <c r="FU35" s="268"/>
      <c r="FV35" s="268"/>
      <c r="FW35" s="268"/>
      <c r="FX35" s="268"/>
      <c r="FY35" s="268"/>
      <c r="FZ35" s="268"/>
      <c r="GA35" s="268"/>
      <c r="GB35" s="268"/>
      <c r="GC35" s="268"/>
      <c r="GD35" s="268"/>
      <c r="GE35" s="268"/>
      <c r="GF35" s="268"/>
      <c r="GG35" s="268"/>
      <c r="GH35" s="268"/>
      <c r="GI35" s="268"/>
      <c r="GJ35" s="268"/>
      <c r="GK35" s="268"/>
      <c r="GL35" s="268"/>
      <c r="GM35" s="268"/>
      <c r="GN35" s="268"/>
      <c r="GO35" s="268"/>
      <c r="GP35" s="268"/>
      <c r="GQ35" s="268"/>
      <c r="GR35" s="268"/>
      <c r="GS35" s="268"/>
      <c r="GT35" s="268"/>
      <c r="GU35" s="268"/>
      <c r="GV35" s="268"/>
      <c r="GW35" s="268"/>
      <c r="GX35" s="268"/>
      <c r="GY35" s="268"/>
      <c r="GZ35" s="268"/>
      <c r="HA35" s="268"/>
      <c r="HB35" s="268"/>
      <c r="HC35" s="268"/>
      <c r="HD35" s="268"/>
      <c r="HE35" s="268"/>
      <c r="HF35" s="268"/>
      <c r="HG35" s="268"/>
      <c r="HH35" s="268"/>
      <c r="HI35" s="268"/>
      <c r="HJ35" s="268"/>
      <c r="HK35" s="268"/>
      <c r="HL35" s="268"/>
      <c r="HM35" s="268"/>
      <c r="HN35" s="268"/>
      <c r="HO35" s="268"/>
      <c r="HP35" s="268"/>
      <c r="HQ35" s="268"/>
      <c r="HR35" s="268"/>
      <c r="HS35" s="268"/>
      <c r="HT35" s="268"/>
      <c r="HU35" s="268"/>
      <c r="HV35" s="268"/>
      <c r="HW35" s="268"/>
      <c r="HX35" s="268"/>
      <c r="HY35" s="268"/>
      <c r="HZ35" s="268"/>
      <c r="IA35" s="268"/>
      <c r="IB35" s="268"/>
      <c r="IC35" s="268"/>
      <c r="ID35" s="268"/>
      <c r="IE35" s="268"/>
      <c r="IF35" s="268"/>
      <c r="IG35" s="268"/>
      <c r="IH35" s="268"/>
      <c r="II35" s="268"/>
      <c r="IJ35" s="268"/>
      <c r="IK35" s="268"/>
      <c r="IL35" s="268"/>
      <c r="IM35" s="268"/>
      <c r="IN35" s="268"/>
      <c r="IO35" s="268"/>
      <c r="IP35" s="268"/>
      <c r="IQ35" s="268"/>
      <c r="IR35" s="268"/>
      <c r="IS35" s="268"/>
      <c r="IT35" s="268"/>
      <c r="IU35" s="268"/>
      <c r="IV35" s="268"/>
      <c r="IW35" s="268"/>
    </row>
    <row r="36" spans="1:257" s="273" customFormat="1" ht="15" x14ac:dyDescent="0.2">
      <c r="A36" s="265"/>
      <c r="B36" s="930"/>
      <c r="C36" s="930"/>
      <c r="D36" s="930"/>
      <c r="F36" s="267"/>
      <c r="G36" s="267"/>
      <c r="H36" s="223"/>
      <c r="I36" s="474"/>
      <c r="J36" s="923"/>
      <c r="K36" s="268"/>
      <c r="L36" s="268"/>
      <c r="M36" s="268"/>
      <c r="N36" s="268"/>
      <c r="O36" s="268"/>
      <c r="P36" s="268"/>
      <c r="Q36" s="268"/>
      <c r="R36" s="268"/>
      <c r="S36" s="268"/>
      <c r="T36" s="268"/>
      <c r="U36" s="268"/>
      <c r="V36" s="268"/>
      <c r="W36" s="268"/>
      <c r="X36" s="268"/>
      <c r="Y36" s="268"/>
      <c r="Z36" s="268"/>
      <c r="AA36" s="268"/>
      <c r="AB36" s="268"/>
      <c r="AC36" s="268"/>
      <c r="AD36" s="268"/>
      <c r="AE36" s="268"/>
      <c r="AF36" s="268"/>
      <c r="AG36" s="268"/>
      <c r="AH36" s="268"/>
      <c r="AI36" s="268"/>
      <c r="AJ36" s="268"/>
      <c r="AK36" s="268"/>
      <c r="AL36" s="268"/>
      <c r="AM36" s="268"/>
      <c r="AN36" s="268"/>
      <c r="AO36" s="268"/>
      <c r="AP36" s="268"/>
      <c r="AQ36" s="268"/>
      <c r="AR36" s="268"/>
      <c r="AS36" s="268"/>
      <c r="AT36" s="268"/>
      <c r="AU36" s="268"/>
      <c r="AV36" s="268"/>
      <c r="AW36" s="268"/>
      <c r="AX36" s="268"/>
      <c r="AY36" s="268"/>
      <c r="AZ36" s="268"/>
      <c r="BA36" s="268"/>
      <c r="BB36" s="268"/>
      <c r="BC36" s="268"/>
      <c r="BD36" s="268"/>
      <c r="BE36" s="268"/>
      <c r="BF36" s="268"/>
      <c r="BG36" s="268"/>
      <c r="BH36" s="268"/>
      <c r="BI36" s="268"/>
      <c r="BJ36" s="268"/>
      <c r="BK36" s="268"/>
      <c r="BL36" s="268"/>
      <c r="BM36" s="268"/>
      <c r="BN36" s="268"/>
      <c r="BO36" s="268"/>
      <c r="BP36" s="268"/>
      <c r="BQ36" s="268"/>
      <c r="BR36" s="268"/>
      <c r="BS36" s="268"/>
      <c r="BT36" s="268"/>
      <c r="BU36" s="268"/>
      <c r="BV36" s="268"/>
      <c r="BW36" s="268"/>
      <c r="BX36" s="268"/>
      <c r="BY36" s="268"/>
      <c r="BZ36" s="268"/>
      <c r="CA36" s="268"/>
      <c r="CB36" s="268"/>
      <c r="CC36" s="268"/>
      <c r="CD36" s="268"/>
      <c r="CE36" s="268"/>
      <c r="CF36" s="268"/>
      <c r="CG36" s="268"/>
      <c r="CH36" s="268"/>
      <c r="CI36" s="268"/>
      <c r="CJ36" s="268"/>
      <c r="CK36" s="268"/>
      <c r="CL36" s="268"/>
      <c r="CM36" s="268"/>
      <c r="CN36" s="268"/>
      <c r="CO36" s="268"/>
      <c r="CP36" s="268"/>
      <c r="CQ36" s="268"/>
      <c r="CR36" s="268"/>
      <c r="CS36" s="268"/>
      <c r="CT36" s="268"/>
      <c r="CU36" s="268"/>
      <c r="CV36" s="268"/>
      <c r="CW36" s="268"/>
      <c r="CX36" s="268"/>
      <c r="CY36" s="268"/>
      <c r="CZ36" s="268"/>
      <c r="DA36" s="268"/>
      <c r="DB36" s="268"/>
      <c r="DC36" s="268"/>
      <c r="DD36" s="268"/>
      <c r="DE36" s="268"/>
      <c r="DF36" s="268"/>
      <c r="DG36" s="268"/>
      <c r="DH36" s="268"/>
      <c r="DI36" s="268"/>
      <c r="DJ36" s="268"/>
      <c r="DK36" s="268"/>
      <c r="DL36" s="268"/>
      <c r="DM36" s="268"/>
      <c r="DN36" s="268"/>
      <c r="DO36" s="268"/>
      <c r="DP36" s="268"/>
      <c r="DQ36" s="268"/>
      <c r="DR36" s="268"/>
      <c r="DS36" s="268"/>
      <c r="DT36" s="268"/>
      <c r="DU36" s="268"/>
      <c r="DV36" s="268"/>
      <c r="DW36" s="268"/>
      <c r="DX36" s="268"/>
      <c r="DY36" s="268"/>
      <c r="DZ36" s="268"/>
      <c r="EA36" s="268"/>
      <c r="EB36" s="268"/>
      <c r="EC36" s="268"/>
      <c r="ED36" s="268"/>
      <c r="EE36" s="268"/>
      <c r="EF36" s="268"/>
      <c r="EG36" s="268"/>
      <c r="EH36" s="268"/>
      <c r="EI36" s="268"/>
      <c r="EJ36" s="268"/>
      <c r="EK36" s="268"/>
      <c r="EL36" s="268"/>
      <c r="EM36" s="268"/>
      <c r="EN36" s="268"/>
      <c r="EO36" s="268"/>
      <c r="EP36" s="268"/>
      <c r="EQ36" s="268"/>
      <c r="ER36" s="268"/>
      <c r="ES36" s="268"/>
      <c r="ET36" s="268"/>
      <c r="EU36" s="268"/>
      <c r="EV36" s="268"/>
      <c r="EW36" s="268"/>
      <c r="EX36" s="268"/>
      <c r="EY36" s="268"/>
      <c r="EZ36" s="268"/>
      <c r="FA36" s="268"/>
      <c r="FB36" s="268"/>
      <c r="FC36" s="268"/>
      <c r="FD36" s="268"/>
      <c r="FE36" s="268"/>
      <c r="FF36" s="268"/>
      <c r="FG36" s="268"/>
      <c r="FH36" s="268"/>
      <c r="FI36" s="268"/>
      <c r="FJ36" s="268"/>
      <c r="FK36" s="268"/>
      <c r="FL36" s="268"/>
      <c r="FM36" s="268"/>
      <c r="FN36" s="268"/>
      <c r="FO36" s="268"/>
      <c r="FP36" s="268"/>
      <c r="FQ36" s="268"/>
      <c r="FR36" s="268"/>
      <c r="FS36" s="268"/>
      <c r="FT36" s="268"/>
      <c r="FU36" s="268"/>
      <c r="FV36" s="268"/>
      <c r="FW36" s="268"/>
      <c r="FX36" s="268"/>
      <c r="FY36" s="268"/>
      <c r="FZ36" s="268"/>
      <c r="GA36" s="268"/>
      <c r="GB36" s="268"/>
      <c r="GC36" s="268"/>
      <c r="GD36" s="268"/>
      <c r="GE36" s="268"/>
      <c r="GF36" s="268"/>
      <c r="GG36" s="268"/>
      <c r="GH36" s="268"/>
      <c r="GI36" s="268"/>
      <c r="GJ36" s="268"/>
      <c r="GK36" s="268"/>
      <c r="GL36" s="268"/>
      <c r="GM36" s="268"/>
      <c r="GN36" s="268"/>
      <c r="GO36" s="268"/>
      <c r="GP36" s="268"/>
      <c r="GQ36" s="268"/>
      <c r="GR36" s="268"/>
      <c r="GS36" s="268"/>
      <c r="GT36" s="268"/>
      <c r="GU36" s="268"/>
      <c r="GV36" s="268"/>
      <c r="GW36" s="268"/>
      <c r="GX36" s="268"/>
      <c r="GY36" s="268"/>
      <c r="GZ36" s="268"/>
      <c r="HA36" s="268"/>
      <c r="HB36" s="268"/>
      <c r="HC36" s="268"/>
      <c r="HD36" s="268"/>
      <c r="HE36" s="268"/>
      <c r="HF36" s="268"/>
      <c r="HG36" s="268"/>
      <c r="HH36" s="268"/>
      <c r="HI36" s="268"/>
      <c r="HJ36" s="268"/>
      <c r="HK36" s="268"/>
      <c r="HL36" s="268"/>
      <c r="HM36" s="268"/>
      <c r="HN36" s="268"/>
      <c r="HO36" s="268"/>
      <c r="HP36" s="268"/>
      <c r="HQ36" s="268"/>
      <c r="HR36" s="268"/>
      <c r="HS36" s="268"/>
      <c r="HT36" s="268"/>
      <c r="HU36" s="268"/>
      <c r="HV36" s="268"/>
      <c r="HW36" s="268"/>
      <c r="HX36" s="268"/>
      <c r="HY36" s="268"/>
      <c r="HZ36" s="268"/>
      <c r="IA36" s="268"/>
      <c r="IB36" s="268"/>
      <c r="IC36" s="268"/>
      <c r="ID36" s="268"/>
      <c r="IE36" s="268"/>
      <c r="IF36" s="268"/>
      <c r="IG36" s="268"/>
      <c r="IH36" s="268"/>
      <c r="II36" s="268"/>
      <c r="IJ36" s="268"/>
      <c r="IK36" s="268"/>
      <c r="IL36" s="268"/>
      <c r="IM36" s="268"/>
      <c r="IN36" s="268"/>
      <c r="IO36" s="268"/>
      <c r="IP36" s="268"/>
      <c r="IQ36" s="268"/>
      <c r="IR36" s="268"/>
      <c r="IS36" s="268"/>
      <c r="IT36" s="268"/>
      <c r="IU36" s="268"/>
      <c r="IV36" s="268"/>
      <c r="IW36" s="268"/>
    </row>
    <row r="37" spans="1:257" s="273" customFormat="1" ht="15" x14ac:dyDescent="0.2">
      <c r="A37" s="265"/>
      <c r="B37" s="930"/>
      <c r="C37" s="930"/>
      <c r="D37" s="930"/>
      <c r="F37" s="267"/>
      <c r="G37" s="267"/>
      <c r="H37" s="223"/>
      <c r="I37" s="474"/>
      <c r="J37" s="923"/>
      <c r="K37" s="268"/>
      <c r="L37" s="268"/>
      <c r="M37" s="268"/>
      <c r="N37" s="268"/>
      <c r="O37" s="268"/>
      <c r="P37" s="268"/>
      <c r="Q37" s="268"/>
      <c r="R37" s="268"/>
      <c r="S37" s="268"/>
      <c r="T37" s="268"/>
      <c r="U37" s="268"/>
      <c r="V37" s="268"/>
      <c r="W37" s="268"/>
      <c r="X37" s="268"/>
      <c r="Y37" s="268"/>
      <c r="Z37" s="268"/>
      <c r="AA37" s="268"/>
      <c r="AB37" s="268"/>
      <c r="AC37" s="268"/>
      <c r="AD37" s="268"/>
      <c r="AE37" s="268"/>
      <c r="AF37" s="268"/>
      <c r="AG37" s="268"/>
      <c r="AH37" s="268"/>
      <c r="AI37" s="268"/>
      <c r="AJ37" s="268"/>
      <c r="AK37" s="268"/>
      <c r="AL37" s="268"/>
      <c r="AM37" s="268"/>
      <c r="AN37" s="268"/>
      <c r="AO37" s="268"/>
      <c r="AP37" s="268"/>
      <c r="AQ37" s="268"/>
      <c r="AR37" s="268"/>
      <c r="AS37" s="268"/>
      <c r="AT37" s="268"/>
      <c r="AU37" s="268"/>
      <c r="AV37" s="268"/>
      <c r="AW37" s="268"/>
      <c r="AX37" s="268"/>
      <c r="AY37" s="268"/>
      <c r="AZ37" s="268"/>
      <c r="BA37" s="268"/>
      <c r="BB37" s="268"/>
      <c r="BC37" s="268"/>
      <c r="BD37" s="268"/>
      <c r="BE37" s="268"/>
      <c r="BF37" s="268"/>
      <c r="BG37" s="268"/>
      <c r="BH37" s="268"/>
      <c r="BI37" s="268"/>
      <c r="BJ37" s="268"/>
      <c r="BK37" s="268"/>
      <c r="BL37" s="268"/>
      <c r="BM37" s="268"/>
      <c r="BN37" s="268"/>
      <c r="BO37" s="268"/>
      <c r="BP37" s="268"/>
      <c r="BQ37" s="268"/>
      <c r="BR37" s="268"/>
      <c r="BS37" s="268"/>
      <c r="BT37" s="268"/>
      <c r="BU37" s="268"/>
      <c r="BV37" s="268"/>
      <c r="BW37" s="268"/>
      <c r="BX37" s="268"/>
      <c r="BY37" s="268"/>
      <c r="BZ37" s="268"/>
      <c r="CA37" s="268"/>
      <c r="CB37" s="268"/>
      <c r="CC37" s="268"/>
      <c r="CD37" s="268"/>
      <c r="CE37" s="268"/>
      <c r="CF37" s="268"/>
      <c r="CG37" s="268"/>
      <c r="CH37" s="268"/>
      <c r="CI37" s="268"/>
      <c r="CJ37" s="268"/>
      <c r="CK37" s="268"/>
      <c r="CL37" s="268"/>
      <c r="CM37" s="268"/>
      <c r="CN37" s="268"/>
      <c r="CO37" s="268"/>
      <c r="CP37" s="268"/>
      <c r="CQ37" s="268"/>
      <c r="CR37" s="268"/>
      <c r="CS37" s="268"/>
      <c r="CT37" s="268"/>
      <c r="CU37" s="268"/>
      <c r="CV37" s="268"/>
      <c r="CW37" s="268"/>
      <c r="CX37" s="268"/>
      <c r="CY37" s="268"/>
      <c r="CZ37" s="268"/>
      <c r="DA37" s="268"/>
      <c r="DB37" s="268"/>
      <c r="DC37" s="268"/>
      <c r="DD37" s="268"/>
      <c r="DE37" s="268"/>
      <c r="DF37" s="268"/>
      <c r="DG37" s="268"/>
      <c r="DH37" s="268"/>
      <c r="DI37" s="268"/>
      <c r="DJ37" s="268"/>
      <c r="DK37" s="268"/>
      <c r="DL37" s="268"/>
      <c r="DM37" s="268"/>
      <c r="DN37" s="268"/>
      <c r="DO37" s="268"/>
      <c r="DP37" s="268"/>
      <c r="DQ37" s="268"/>
      <c r="DR37" s="268"/>
      <c r="DS37" s="268"/>
      <c r="DT37" s="268"/>
      <c r="DU37" s="268"/>
      <c r="DV37" s="268"/>
      <c r="DW37" s="268"/>
      <c r="DX37" s="268"/>
      <c r="DY37" s="268"/>
      <c r="DZ37" s="268"/>
      <c r="EA37" s="268"/>
      <c r="EB37" s="268"/>
      <c r="EC37" s="268"/>
      <c r="ED37" s="268"/>
      <c r="EE37" s="268"/>
      <c r="EF37" s="268"/>
      <c r="EG37" s="268"/>
      <c r="EH37" s="268"/>
      <c r="EI37" s="268"/>
      <c r="EJ37" s="268"/>
      <c r="EK37" s="268"/>
      <c r="EL37" s="268"/>
      <c r="EM37" s="268"/>
      <c r="EN37" s="268"/>
      <c r="EO37" s="268"/>
      <c r="EP37" s="268"/>
      <c r="EQ37" s="268"/>
      <c r="ER37" s="268"/>
      <c r="ES37" s="268"/>
      <c r="ET37" s="268"/>
      <c r="EU37" s="268"/>
      <c r="EV37" s="268"/>
      <c r="EW37" s="268"/>
      <c r="EX37" s="268"/>
      <c r="EY37" s="268"/>
      <c r="EZ37" s="268"/>
      <c r="FA37" s="268"/>
      <c r="FB37" s="268"/>
      <c r="FC37" s="268"/>
      <c r="FD37" s="268"/>
      <c r="FE37" s="268"/>
      <c r="FF37" s="268"/>
      <c r="FG37" s="268"/>
      <c r="FH37" s="268"/>
      <c r="FI37" s="268"/>
      <c r="FJ37" s="268"/>
      <c r="FK37" s="268"/>
      <c r="FL37" s="268"/>
      <c r="FM37" s="268"/>
      <c r="FN37" s="268"/>
      <c r="FO37" s="268"/>
      <c r="FP37" s="268"/>
      <c r="FQ37" s="268"/>
      <c r="FR37" s="268"/>
      <c r="FS37" s="268"/>
      <c r="FT37" s="268"/>
      <c r="FU37" s="268"/>
      <c r="FV37" s="268"/>
      <c r="FW37" s="268"/>
      <c r="FX37" s="268"/>
      <c r="FY37" s="268"/>
      <c r="FZ37" s="268"/>
      <c r="GA37" s="268"/>
      <c r="GB37" s="268"/>
      <c r="GC37" s="268"/>
      <c r="GD37" s="268"/>
      <c r="GE37" s="268"/>
      <c r="GF37" s="268"/>
      <c r="GG37" s="268"/>
      <c r="GH37" s="268"/>
      <c r="GI37" s="268"/>
      <c r="GJ37" s="268"/>
      <c r="GK37" s="268"/>
      <c r="GL37" s="268"/>
      <c r="GM37" s="268"/>
      <c r="GN37" s="268"/>
      <c r="GO37" s="268"/>
      <c r="GP37" s="268"/>
      <c r="GQ37" s="268"/>
      <c r="GR37" s="268"/>
      <c r="GS37" s="268"/>
      <c r="GT37" s="268"/>
      <c r="GU37" s="268"/>
      <c r="GV37" s="268"/>
      <c r="GW37" s="268"/>
      <c r="GX37" s="268"/>
      <c r="GY37" s="268"/>
      <c r="GZ37" s="268"/>
      <c r="HA37" s="268"/>
      <c r="HB37" s="268"/>
      <c r="HC37" s="268"/>
      <c r="HD37" s="268"/>
      <c r="HE37" s="268"/>
      <c r="HF37" s="268"/>
      <c r="HG37" s="268"/>
      <c r="HH37" s="268"/>
      <c r="HI37" s="268"/>
      <c r="HJ37" s="268"/>
      <c r="HK37" s="268"/>
      <c r="HL37" s="268"/>
      <c r="HM37" s="268"/>
      <c r="HN37" s="268"/>
      <c r="HO37" s="268"/>
      <c r="HP37" s="268"/>
      <c r="HQ37" s="268"/>
      <c r="HR37" s="268"/>
      <c r="HS37" s="268"/>
      <c r="HT37" s="268"/>
      <c r="HU37" s="268"/>
      <c r="HV37" s="268"/>
      <c r="HW37" s="268"/>
      <c r="HX37" s="268"/>
      <c r="HY37" s="268"/>
      <c r="HZ37" s="268"/>
      <c r="IA37" s="268"/>
      <c r="IB37" s="268"/>
      <c r="IC37" s="268"/>
      <c r="ID37" s="268"/>
      <c r="IE37" s="268"/>
      <c r="IF37" s="268"/>
      <c r="IG37" s="268"/>
      <c r="IH37" s="268"/>
      <c r="II37" s="268"/>
      <c r="IJ37" s="268"/>
      <c r="IK37" s="268"/>
      <c r="IL37" s="268"/>
      <c r="IM37" s="268"/>
      <c r="IN37" s="268"/>
      <c r="IO37" s="268"/>
      <c r="IP37" s="268"/>
      <c r="IQ37" s="268"/>
      <c r="IR37" s="268"/>
      <c r="IS37" s="268"/>
      <c r="IT37" s="268"/>
      <c r="IU37" s="268"/>
      <c r="IV37" s="268"/>
      <c r="IW37" s="268"/>
    </row>
    <row r="38" spans="1:257" s="273" customFormat="1" ht="15" x14ac:dyDescent="0.2">
      <c r="A38" s="265"/>
      <c r="B38" s="930"/>
      <c r="C38" s="930"/>
      <c r="D38" s="930"/>
      <c r="F38" s="267"/>
      <c r="G38" s="267"/>
      <c r="H38" s="223"/>
      <c r="I38" s="474"/>
      <c r="J38" s="923"/>
      <c r="K38" s="268"/>
      <c r="L38" s="268"/>
      <c r="M38" s="268"/>
      <c r="N38" s="268"/>
      <c r="O38" s="268"/>
      <c r="P38" s="268"/>
      <c r="Q38" s="268"/>
      <c r="R38" s="268"/>
      <c r="S38" s="268"/>
      <c r="T38" s="268"/>
      <c r="U38" s="268"/>
      <c r="V38" s="268"/>
      <c r="W38" s="268"/>
      <c r="X38" s="268"/>
      <c r="Y38" s="268"/>
      <c r="Z38" s="268"/>
      <c r="AA38" s="268"/>
      <c r="AB38" s="268"/>
      <c r="AC38" s="268"/>
      <c r="AD38" s="268"/>
      <c r="AE38" s="268"/>
      <c r="AF38" s="268"/>
      <c r="AG38" s="268"/>
      <c r="AH38" s="268"/>
      <c r="AI38" s="268"/>
      <c r="AJ38" s="268"/>
      <c r="AK38" s="268"/>
      <c r="AL38" s="268"/>
      <c r="AM38" s="268"/>
      <c r="AN38" s="268"/>
      <c r="AO38" s="268"/>
      <c r="AP38" s="268"/>
      <c r="AQ38" s="268"/>
      <c r="AR38" s="268"/>
      <c r="AS38" s="268"/>
      <c r="AT38" s="268"/>
      <c r="AU38" s="268"/>
      <c r="AV38" s="268"/>
      <c r="AW38" s="268"/>
      <c r="AX38" s="268"/>
      <c r="AY38" s="268"/>
      <c r="AZ38" s="268"/>
      <c r="BA38" s="268"/>
      <c r="BB38" s="268"/>
      <c r="BC38" s="268"/>
      <c r="BD38" s="268"/>
      <c r="BE38" s="268"/>
      <c r="BF38" s="268"/>
      <c r="BG38" s="268"/>
      <c r="BH38" s="268"/>
      <c r="BI38" s="268"/>
      <c r="BJ38" s="268"/>
      <c r="BK38" s="268"/>
      <c r="BL38" s="268"/>
      <c r="BM38" s="268"/>
      <c r="BN38" s="268"/>
      <c r="BO38" s="268"/>
      <c r="BP38" s="268"/>
      <c r="BQ38" s="268"/>
      <c r="BR38" s="268"/>
      <c r="BS38" s="268"/>
      <c r="BT38" s="268"/>
      <c r="BU38" s="268"/>
      <c r="BV38" s="268"/>
      <c r="BW38" s="268"/>
      <c r="BX38" s="268"/>
      <c r="BY38" s="268"/>
      <c r="BZ38" s="268"/>
      <c r="CA38" s="268"/>
      <c r="CB38" s="268"/>
      <c r="CC38" s="268"/>
      <c r="CD38" s="268"/>
      <c r="CE38" s="268"/>
      <c r="CF38" s="268"/>
      <c r="CG38" s="268"/>
      <c r="CH38" s="268"/>
      <c r="CI38" s="268"/>
      <c r="CJ38" s="268"/>
      <c r="CK38" s="268"/>
      <c r="CL38" s="268"/>
      <c r="CM38" s="268"/>
      <c r="CN38" s="268"/>
      <c r="CO38" s="268"/>
      <c r="CP38" s="268"/>
      <c r="CQ38" s="268"/>
      <c r="CR38" s="268"/>
      <c r="CS38" s="268"/>
      <c r="CT38" s="268"/>
      <c r="CU38" s="268"/>
      <c r="CV38" s="268"/>
      <c r="CW38" s="268"/>
      <c r="CX38" s="268"/>
      <c r="CY38" s="268"/>
      <c r="CZ38" s="268"/>
      <c r="DA38" s="268"/>
      <c r="DB38" s="268"/>
      <c r="DC38" s="268"/>
      <c r="DD38" s="268"/>
      <c r="DE38" s="268"/>
      <c r="DF38" s="268"/>
      <c r="DG38" s="268"/>
      <c r="DH38" s="268"/>
      <c r="DI38" s="268"/>
      <c r="DJ38" s="268"/>
      <c r="DK38" s="268"/>
      <c r="DL38" s="268"/>
      <c r="DM38" s="268"/>
      <c r="DN38" s="268"/>
      <c r="DO38" s="268"/>
      <c r="DP38" s="268"/>
      <c r="DQ38" s="268"/>
      <c r="DR38" s="268"/>
      <c r="DS38" s="268"/>
      <c r="DT38" s="268"/>
      <c r="DU38" s="268"/>
      <c r="DV38" s="268"/>
      <c r="DW38" s="268"/>
      <c r="DX38" s="268"/>
      <c r="DY38" s="268"/>
      <c r="DZ38" s="268"/>
      <c r="EA38" s="268"/>
      <c r="EB38" s="268"/>
      <c r="EC38" s="268"/>
      <c r="ED38" s="268"/>
      <c r="EE38" s="268"/>
      <c r="EF38" s="268"/>
      <c r="EG38" s="268"/>
      <c r="EH38" s="268"/>
      <c r="EI38" s="268"/>
      <c r="EJ38" s="268"/>
      <c r="EK38" s="268"/>
      <c r="EL38" s="268"/>
      <c r="EM38" s="268"/>
      <c r="EN38" s="268"/>
      <c r="EO38" s="268"/>
      <c r="EP38" s="268"/>
      <c r="EQ38" s="268"/>
      <c r="ER38" s="268"/>
      <c r="ES38" s="268"/>
      <c r="ET38" s="268"/>
      <c r="EU38" s="268"/>
      <c r="EV38" s="268"/>
      <c r="EW38" s="268"/>
      <c r="EX38" s="268"/>
      <c r="EY38" s="268"/>
      <c r="EZ38" s="268"/>
      <c r="FA38" s="268"/>
      <c r="FB38" s="268"/>
      <c r="FC38" s="268"/>
      <c r="FD38" s="268"/>
      <c r="FE38" s="268"/>
      <c r="FF38" s="268"/>
      <c r="FG38" s="268"/>
      <c r="FH38" s="268"/>
      <c r="FI38" s="268"/>
      <c r="FJ38" s="268"/>
      <c r="FK38" s="268"/>
      <c r="FL38" s="268"/>
      <c r="FM38" s="268"/>
      <c r="FN38" s="268"/>
      <c r="FO38" s="268"/>
      <c r="FP38" s="268"/>
      <c r="FQ38" s="268"/>
      <c r="FR38" s="268"/>
      <c r="FS38" s="268"/>
      <c r="FT38" s="268"/>
      <c r="FU38" s="268"/>
      <c r="FV38" s="268"/>
      <c r="FW38" s="268"/>
      <c r="FX38" s="268"/>
      <c r="FY38" s="268"/>
      <c r="FZ38" s="268"/>
      <c r="GA38" s="268"/>
      <c r="GB38" s="268"/>
      <c r="GC38" s="268"/>
      <c r="GD38" s="268"/>
      <c r="GE38" s="268"/>
      <c r="GF38" s="268"/>
      <c r="GG38" s="268"/>
      <c r="GH38" s="268"/>
      <c r="GI38" s="268"/>
      <c r="GJ38" s="268"/>
      <c r="GK38" s="268"/>
      <c r="GL38" s="268"/>
      <c r="GM38" s="268"/>
      <c r="GN38" s="268"/>
      <c r="GO38" s="268"/>
      <c r="GP38" s="268"/>
      <c r="GQ38" s="268"/>
      <c r="GR38" s="268"/>
      <c r="GS38" s="268"/>
      <c r="GT38" s="268"/>
      <c r="GU38" s="268"/>
      <c r="GV38" s="268"/>
      <c r="GW38" s="268"/>
      <c r="GX38" s="268"/>
      <c r="GY38" s="268"/>
      <c r="GZ38" s="268"/>
      <c r="HA38" s="268"/>
      <c r="HB38" s="268"/>
      <c r="HC38" s="268"/>
      <c r="HD38" s="268"/>
      <c r="HE38" s="268"/>
      <c r="HF38" s="268"/>
      <c r="HG38" s="268"/>
      <c r="HH38" s="268"/>
      <c r="HI38" s="268"/>
      <c r="HJ38" s="268"/>
      <c r="HK38" s="268"/>
      <c r="HL38" s="268"/>
      <c r="HM38" s="268"/>
      <c r="HN38" s="268"/>
      <c r="HO38" s="268"/>
      <c r="HP38" s="268"/>
      <c r="HQ38" s="268"/>
      <c r="HR38" s="268"/>
      <c r="HS38" s="268"/>
      <c r="HT38" s="268"/>
      <c r="HU38" s="268"/>
      <c r="HV38" s="268"/>
      <c r="HW38" s="268"/>
      <c r="HX38" s="268"/>
      <c r="HY38" s="268"/>
      <c r="HZ38" s="268"/>
      <c r="IA38" s="268"/>
      <c r="IB38" s="268"/>
      <c r="IC38" s="268"/>
      <c r="ID38" s="268"/>
      <c r="IE38" s="268"/>
      <c r="IF38" s="268"/>
      <c r="IG38" s="268"/>
      <c r="IH38" s="268"/>
      <c r="II38" s="268"/>
      <c r="IJ38" s="268"/>
      <c r="IK38" s="268"/>
      <c r="IL38" s="268"/>
      <c r="IM38" s="268"/>
      <c r="IN38" s="268"/>
      <c r="IO38" s="268"/>
      <c r="IP38" s="268"/>
      <c r="IQ38" s="268"/>
      <c r="IR38" s="268"/>
      <c r="IS38" s="268"/>
      <c r="IT38" s="268"/>
      <c r="IU38" s="268"/>
      <c r="IV38" s="268"/>
      <c r="IW38" s="268"/>
    </row>
    <row r="39" spans="1:257" s="255" customFormat="1" ht="15" x14ac:dyDescent="0.2">
      <c r="A39" s="256"/>
      <c r="C39" s="229"/>
      <c r="D39" s="229"/>
      <c r="E39" s="243"/>
      <c r="F39" s="243"/>
      <c r="H39" s="274"/>
    </row>
    <row r="40" spans="1:257" s="257" customFormat="1" ht="15" x14ac:dyDescent="0.2">
      <c r="A40" s="256"/>
      <c r="B40" s="241"/>
      <c r="C40" s="241"/>
      <c r="D40" s="241"/>
      <c r="E40" s="241"/>
      <c r="F40" s="243"/>
      <c r="G40" s="251"/>
      <c r="J40" s="929">
        <f>H24+H25</f>
        <v>7463738.3799999999</v>
      </c>
    </row>
    <row r="41" spans="1:257" s="257" customFormat="1" ht="14.25" customHeight="1" x14ac:dyDescent="0.2">
      <c r="A41" s="256"/>
      <c r="B41" s="241"/>
      <c r="C41" s="241"/>
      <c r="D41" s="241"/>
      <c r="E41" s="241"/>
      <c r="F41" s="243"/>
      <c r="G41" s="251"/>
    </row>
    <row r="42" spans="1:257" s="256" customFormat="1" ht="15" x14ac:dyDescent="0.2">
      <c r="A42" s="255"/>
      <c r="B42" s="229"/>
      <c r="C42" s="229"/>
      <c r="D42" s="229"/>
      <c r="E42" s="229"/>
      <c r="F42" s="258"/>
    </row>
    <row r="43" spans="1:257" s="256" customFormat="1" ht="15" x14ac:dyDescent="0.2">
      <c r="A43" s="255"/>
      <c r="B43" s="947"/>
      <c r="C43" s="947"/>
      <c r="D43" s="947"/>
      <c r="E43" s="947"/>
      <c r="F43" s="243"/>
    </row>
    <row r="44" spans="1:257" s="256" customFormat="1" ht="48" customHeight="1" x14ac:dyDescent="0.2">
      <c r="A44" s="255"/>
      <c r="B44" s="275"/>
      <c r="C44" s="275"/>
      <c r="D44" s="275"/>
      <c r="E44" s="276"/>
      <c r="F44" s="277"/>
    </row>
    <row r="45" spans="1:257" s="256" customFormat="1" ht="15" x14ac:dyDescent="0.2">
      <c r="A45" s="255"/>
      <c r="B45" s="275"/>
      <c r="C45" s="275"/>
      <c r="D45" s="275"/>
      <c r="E45" s="276"/>
      <c r="F45" s="278"/>
    </row>
    <row r="46" spans="1:257" s="256" customFormat="1" ht="15" x14ac:dyDescent="0.2">
      <c r="A46" s="255"/>
      <c r="B46" s="275"/>
      <c r="C46" s="275"/>
      <c r="D46" s="275"/>
      <c r="E46" s="276"/>
      <c r="F46" s="277"/>
    </row>
    <row r="47" spans="1:257" s="214" customFormat="1" ht="15" x14ac:dyDescent="0.2">
      <c r="A47" s="256"/>
      <c r="B47" s="269"/>
      <c r="C47" s="270"/>
      <c r="D47" s="270"/>
      <c r="E47" s="271"/>
      <c r="F47" s="272"/>
    </row>
    <row r="48" spans="1:257" s="214" customFormat="1" ht="15" x14ac:dyDescent="0.2">
      <c r="A48" s="256"/>
      <c r="B48" s="269"/>
      <c r="C48" s="270"/>
      <c r="D48" s="270"/>
      <c r="E48" s="271"/>
      <c r="F48" s="272"/>
    </row>
    <row r="64" spans="5:6" x14ac:dyDescent="0.2">
      <c r="E64" s="243" t="s">
        <v>425</v>
      </c>
      <c r="F64" s="243" t="s">
        <v>254</v>
      </c>
    </row>
  </sheetData>
  <mergeCells count="17">
    <mergeCell ref="B43:E43"/>
    <mergeCell ref="B30:E30"/>
    <mergeCell ref="B34:C34"/>
    <mergeCell ref="B33:C33"/>
    <mergeCell ref="I1:O1"/>
    <mergeCell ref="I2:O2"/>
    <mergeCell ref="I3:O3"/>
    <mergeCell ref="A5:H5"/>
    <mergeCell ref="A6:H6"/>
    <mergeCell ref="A8:A9"/>
    <mergeCell ref="H8:H9"/>
    <mergeCell ref="B28:C28"/>
    <mergeCell ref="B8:B9"/>
    <mergeCell ref="C8:C9"/>
    <mergeCell ref="E8:E9"/>
    <mergeCell ref="F8:G8"/>
    <mergeCell ref="D8:D9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59" orientation="portrait" r:id="rId1"/>
  <colBreaks count="1" manualBreakCount="1">
    <brk id="8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97"/>
  <sheetViews>
    <sheetView view="pageBreakPreview" topLeftCell="A38" zoomScaleNormal="100" zoomScaleSheetLayoutView="100" workbookViewId="0">
      <selection activeCell="I60" sqref="I60"/>
    </sheetView>
  </sheetViews>
  <sheetFormatPr defaultColWidth="9.140625" defaultRowHeight="12.75" x14ac:dyDescent="0.2"/>
  <cols>
    <col min="1" max="1" width="3.85546875" style="2" customWidth="1"/>
    <col min="2" max="2" width="38" style="2" customWidth="1"/>
    <col min="3" max="3" width="11.42578125" style="6" customWidth="1"/>
    <col min="4" max="4" width="12.28515625" style="3" customWidth="1"/>
    <col min="5" max="5" width="35.85546875" style="2" customWidth="1"/>
    <col min="6" max="6" width="8.140625" style="4" bestFit="1" customWidth="1"/>
    <col min="7" max="7" width="26.28515625" style="2" customWidth="1"/>
    <col min="8" max="8" width="12.85546875" style="9" customWidth="1"/>
    <col min="9" max="9" width="9.5703125" style="855" customWidth="1"/>
    <col min="10" max="10" width="35.85546875" style="87" customWidth="1"/>
    <col min="11" max="11" width="10.42578125" style="5" customWidth="1"/>
    <col min="12" max="12" width="13.42578125" style="5" customWidth="1"/>
    <col min="13" max="15" width="15" style="5" customWidth="1"/>
    <col min="16" max="16384" width="9.140625" style="2"/>
  </cols>
  <sheetData>
    <row r="1" spans="1:17" s="358" customFormat="1" ht="6.75" customHeight="1" x14ac:dyDescent="0.2">
      <c r="A1" s="354"/>
      <c r="B1" s="354"/>
      <c r="C1" s="355"/>
      <c r="D1" s="354"/>
      <c r="E1" s="354"/>
      <c r="F1" s="354"/>
      <c r="G1" s="354"/>
      <c r="H1" s="356"/>
      <c r="I1" s="854"/>
      <c r="J1" s="357"/>
    </row>
    <row r="2" spans="1:17" ht="3.75" customHeight="1" x14ac:dyDescent="0.2">
      <c r="D2" s="7"/>
      <c r="F2" s="8"/>
      <c r="G2" s="478"/>
    </row>
    <row r="3" spans="1:17" ht="16.5" customHeight="1" x14ac:dyDescent="0.2">
      <c r="A3" s="954" t="s">
        <v>156</v>
      </c>
      <c r="B3" s="954"/>
      <c r="C3" s="954"/>
      <c r="D3" s="954"/>
      <c r="E3" s="954"/>
      <c r="F3" s="954"/>
      <c r="G3" s="954"/>
      <c r="H3" s="954"/>
      <c r="I3" s="856"/>
    </row>
    <row r="4" spans="1:17" ht="95.25" customHeight="1" x14ac:dyDescent="0.2">
      <c r="A4" s="955" t="str">
        <f>'С С Р'!A6:H6</f>
        <v>Выполнение изыскательских работ, разработка проектной документации, рабочей документации и на их основе составление сметы на строительство тепловой сети для подключения к системам теплоснабжения ПАО «МОЭК» объекта капитального строительства «Многофункциональный центр по адресу: г. Москва, Лужнецкая набережная ул., влд. 10А (ЦАО)», расположенного по адресу: Российская Федерация, город Москва, внутригородская территория муниципальный округ Хамовники, набережная Лужнецкая, земельный участок 10А с кадастровым номером: 77:01:0005019:2027.</v>
      </c>
      <c r="B4" s="955"/>
      <c r="C4" s="955"/>
      <c r="D4" s="955"/>
      <c r="E4" s="955"/>
      <c r="F4" s="955"/>
      <c r="G4" s="955"/>
      <c r="H4" s="955"/>
      <c r="I4" s="857"/>
    </row>
    <row r="5" spans="1:17" ht="18" customHeight="1" x14ac:dyDescent="0.2">
      <c r="A5" s="955" t="s">
        <v>60</v>
      </c>
      <c r="B5" s="955"/>
      <c r="C5" s="955"/>
      <c r="D5" s="955"/>
      <c r="E5" s="955"/>
      <c r="F5" s="955"/>
      <c r="G5" s="955"/>
      <c r="H5" s="955"/>
      <c r="I5" s="858"/>
    </row>
    <row r="6" spans="1:17" ht="33.75" customHeight="1" x14ac:dyDescent="0.2">
      <c r="A6" s="956" t="s">
        <v>274</v>
      </c>
      <c r="B6" s="956"/>
      <c r="C6" s="956"/>
      <c r="D6" s="956"/>
      <c r="E6" s="956"/>
      <c r="F6" s="956"/>
      <c r="G6" s="956"/>
      <c r="H6" s="956"/>
      <c r="I6" s="859"/>
      <c r="J6" s="984"/>
      <c r="K6" s="984"/>
      <c r="L6" s="984"/>
      <c r="M6" s="984"/>
      <c r="N6" s="984"/>
      <c r="O6" s="984"/>
      <c r="P6" s="984"/>
      <c r="Q6" s="984"/>
    </row>
    <row r="7" spans="1:17" ht="10.5" customHeight="1" thickBot="1" x14ac:dyDescent="0.25">
      <c r="B7" s="10"/>
      <c r="D7" s="2"/>
      <c r="J7" s="88"/>
      <c r="K7" s="11"/>
      <c r="L7" s="11"/>
      <c r="M7" s="11"/>
      <c r="N7" s="11"/>
      <c r="O7" s="11"/>
    </row>
    <row r="8" spans="1:17" ht="28.5" customHeight="1" thickBot="1" x14ac:dyDescent="0.25">
      <c r="A8" s="322" t="s">
        <v>18</v>
      </c>
      <c r="B8" s="957" t="s">
        <v>1</v>
      </c>
      <c r="C8" s="958"/>
      <c r="D8" s="12" t="s">
        <v>5</v>
      </c>
      <c r="E8" s="13" t="s">
        <v>2</v>
      </c>
      <c r="F8" s="14" t="s">
        <v>3</v>
      </c>
      <c r="G8" s="477" t="s">
        <v>0</v>
      </c>
      <c r="H8" s="12" t="s">
        <v>4</v>
      </c>
      <c r="I8" s="860"/>
    </row>
    <row r="9" spans="1:17" ht="15.75" customHeight="1" thickBot="1" x14ac:dyDescent="0.3">
      <c r="A9" s="985" t="s">
        <v>518</v>
      </c>
      <c r="B9" s="986"/>
      <c r="C9" s="986"/>
      <c r="D9" s="986"/>
      <c r="E9" s="986"/>
      <c r="F9" s="986"/>
      <c r="G9" s="986"/>
      <c r="H9" s="987"/>
      <c r="I9" s="860"/>
      <c r="J9" s="289" t="s">
        <v>268</v>
      </c>
      <c r="K9" s="102">
        <v>1.75</v>
      </c>
    </row>
    <row r="10" spans="1:17" ht="25.5" x14ac:dyDescent="0.2">
      <c r="A10" s="969">
        <v>1</v>
      </c>
      <c r="B10" s="328" t="s">
        <v>229</v>
      </c>
      <c r="C10" s="562">
        <f>C15+C14</f>
        <v>40</v>
      </c>
      <c r="D10" s="457">
        <f>ROUND(C12+C10*C13,2)</f>
        <v>82000</v>
      </c>
      <c r="E10" s="458" t="s">
        <v>230</v>
      </c>
      <c r="F10" s="486">
        <v>1.1000000000000001</v>
      </c>
      <c r="G10" s="103"/>
      <c r="H10" s="100"/>
      <c r="I10" s="860"/>
      <c r="J10" s="501" t="s">
        <v>269</v>
      </c>
      <c r="K10" s="102">
        <v>2</v>
      </c>
    </row>
    <row r="11" spans="1:17" ht="30.75" customHeight="1" x14ac:dyDescent="0.2">
      <c r="A11" s="970"/>
      <c r="B11" s="463" t="s">
        <v>525</v>
      </c>
      <c r="C11" s="432"/>
      <c r="D11" s="109"/>
      <c r="E11" s="289" t="s">
        <v>249</v>
      </c>
      <c r="F11" s="102">
        <v>1.1499999999999999</v>
      </c>
      <c r="G11" s="106"/>
      <c r="H11" s="101"/>
      <c r="I11" s="860"/>
    </row>
    <row r="12" spans="1:17" x14ac:dyDescent="0.2">
      <c r="A12" s="970"/>
      <c r="B12" s="460" t="s">
        <v>524</v>
      </c>
      <c r="C12" s="98">
        <v>82000</v>
      </c>
      <c r="D12" s="109"/>
      <c r="E12" s="289" t="s">
        <v>493</v>
      </c>
      <c r="F12" s="102">
        <v>1.75</v>
      </c>
      <c r="G12" s="106"/>
      <c r="H12" s="172"/>
      <c r="I12" s="860"/>
    </row>
    <row r="13" spans="1:17" ht="25.5" x14ac:dyDescent="0.2">
      <c r="A13" s="970"/>
      <c r="B13" s="874" t="s">
        <v>8</v>
      </c>
      <c r="C13" s="98">
        <v>0</v>
      </c>
      <c r="D13" s="109"/>
      <c r="E13" s="501" t="s">
        <v>494</v>
      </c>
      <c r="F13" s="102">
        <v>2</v>
      </c>
      <c r="G13" s="104"/>
      <c r="H13" s="105"/>
      <c r="I13" s="860"/>
    </row>
    <row r="14" spans="1:17" x14ac:dyDescent="0.2">
      <c r="A14" s="970"/>
      <c r="B14" s="850" t="s">
        <v>520</v>
      </c>
      <c r="C14" s="851">
        <v>30</v>
      </c>
      <c r="D14" s="280"/>
      <c r="E14" s="428"/>
      <c r="F14" s="429"/>
      <c r="G14" s="852" t="str">
        <f>CONCATENATE(D10,"*",F10,"*",F12,"*",C14,"/",C10)</f>
        <v>82000*1,1*1,75*30/40</v>
      </c>
      <c r="H14" s="853">
        <f>ROUND(D10*F10*F12*C14/C10,2)</f>
        <v>118387.5</v>
      </c>
      <c r="I14" s="860">
        <f>F10*F12</f>
        <v>1.9250000000000003</v>
      </c>
    </row>
    <row r="15" spans="1:17" ht="13.5" thickBot="1" x14ac:dyDescent="0.25">
      <c r="A15" s="971"/>
      <c r="B15" s="461" t="s">
        <v>490</v>
      </c>
      <c r="C15" s="561">
        <v>10</v>
      </c>
      <c r="D15" s="173"/>
      <c r="E15" s="174"/>
      <c r="F15" s="175"/>
      <c r="G15" s="569" t="str">
        <f>CONCATENATE(D10,"*",F13,"*",C15,"/",C10)</f>
        <v>82000*2*10/40</v>
      </c>
      <c r="H15" s="570">
        <f>ROUND(D10*F13*C15/C10,2)</f>
        <v>41000</v>
      </c>
      <c r="I15" s="860">
        <f>F10*F11*F12</f>
        <v>2.2137499999999997</v>
      </c>
    </row>
    <row r="16" spans="1:17" ht="15.75" thickBot="1" x14ac:dyDescent="0.3">
      <c r="A16" s="985" t="s">
        <v>521</v>
      </c>
      <c r="B16" s="986"/>
      <c r="C16" s="986"/>
      <c r="D16" s="986"/>
      <c r="E16" s="986"/>
      <c r="F16" s="986"/>
      <c r="G16" s="986"/>
      <c r="H16" s="987"/>
      <c r="I16" s="860"/>
      <c r="J16" s="289" t="s">
        <v>268</v>
      </c>
      <c r="K16" s="102">
        <v>1.75</v>
      </c>
    </row>
    <row r="17" spans="1:12" ht="25.5" x14ac:dyDescent="0.2">
      <c r="A17" s="969">
        <v>2</v>
      </c>
      <c r="B17" s="328" t="s">
        <v>229</v>
      </c>
      <c r="C17" s="562">
        <f>C22+C21</f>
        <v>10</v>
      </c>
      <c r="D17" s="457">
        <f>ROUND(C19+C17*C20,2)</f>
        <v>25200</v>
      </c>
      <c r="E17" s="458" t="s">
        <v>230</v>
      </c>
      <c r="F17" s="486">
        <v>1.1000000000000001</v>
      </c>
      <c r="G17" s="103"/>
      <c r="H17" s="100"/>
      <c r="I17" s="860"/>
      <c r="J17" s="501" t="s">
        <v>269</v>
      </c>
      <c r="K17" s="102">
        <v>2</v>
      </c>
    </row>
    <row r="18" spans="1:12" ht="18" customHeight="1" x14ac:dyDescent="0.2">
      <c r="A18" s="970"/>
      <c r="B18" s="463" t="s">
        <v>526</v>
      </c>
      <c r="C18" s="432"/>
      <c r="D18" s="109"/>
      <c r="E18" s="289" t="s">
        <v>249</v>
      </c>
      <c r="F18" s="102">
        <v>1.1499999999999999</v>
      </c>
      <c r="G18" s="106"/>
      <c r="H18" s="101"/>
      <c r="I18" s="860"/>
    </row>
    <row r="19" spans="1:12" x14ac:dyDescent="0.2">
      <c r="A19" s="970"/>
      <c r="B19" s="460" t="s">
        <v>495</v>
      </c>
      <c r="C19" s="98">
        <v>25200</v>
      </c>
      <c r="D19" s="109"/>
      <c r="E19" s="289" t="s">
        <v>493</v>
      </c>
      <c r="F19" s="102">
        <v>1.75</v>
      </c>
      <c r="G19" s="106"/>
      <c r="H19" s="172"/>
      <c r="I19" s="860"/>
    </row>
    <row r="20" spans="1:12" ht="25.5" x14ac:dyDescent="0.2">
      <c r="A20" s="970"/>
      <c r="B20" s="874" t="s">
        <v>8</v>
      </c>
      <c r="C20" s="98">
        <v>0</v>
      </c>
      <c r="D20" s="109"/>
      <c r="E20" s="501" t="s">
        <v>494</v>
      </c>
      <c r="F20" s="102">
        <v>2</v>
      </c>
      <c r="G20" s="104"/>
      <c r="H20" s="105"/>
      <c r="I20" s="860"/>
    </row>
    <row r="21" spans="1:12" x14ac:dyDescent="0.2">
      <c r="A21" s="970"/>
      <c r="B21" s="850" t="s">
        <v>520</v>
      </c>
      <c r="C21" s="851">
        <v>8</v>
      </c>
      <c r="D21" s="280"/>
      <c r="E21" s="428"/>
      <c r="F21" s="429"/>
      <c r="G21" s="852" t="str">
        <f>CONCATENATE(D17,"*",F17,"*",F19,"*",C21,"/",C17)</f>
        <v>25200*1,1*1,75*8/10</v>
      </c>
      <c r="H21" s="853">
        <f>ROUND(D17*F17*F19*C21/C17,2)</f>
        <v>38808</v>
      </c>
      <c r="I21" s="860">
        <f>F17*F19</f>
        <v>1.9250000000000003</v>
      </c>
    </row>
    <row r="22" spans="1:12" ht="13.5" thickBot="1" x14ac:dyDescent="0.25">
      <c r="A22" s="971"/>
      <c r="B22" s="461" t="s">
        <v>490</v>
      </c>
      <c r="C22" s="561">
        <v>2</v>
      </c>
      <c r="D22" s="173"/>
      <c r="E22" s="174"/>
      <c r="F22" s="175"/>
      <c r="G22" s="569" t="str">
        <f>CONCATENATE(D17,"*",F20,"*",C22,"/",C17)</f>
        <v>25200*2*2/10</v>
      </c>
      <c r="H22" s="570">
        <f>ROUND(D17*F20*C22/C17,2)</f>
        <v>10080</v>
      </c>
      <c r="I22" s="860">
        <f>F17*F18*F19</f>
        <v>2.2137499999999997</v>
      </c>
    </row>
    <row r="23" spans="1:12" ht="16.5" customHeight="1" thickBot="1" x14ac:dyDescent="0.3">
      <c r="A23" s="1001" t="s">
        <v>527</v>
      </c>
      <c r="B23" s="1002"/>
      <c r="C23" s="1002"/>
      <c r="D23" s="1002"/>
      <c r="E23" s="1002"/>
      <c r="F23" s="1002"/>
      <c r="G23" s="1002"/>
      <c r="H23" s="1003"/>
      <c r="I23" s="860"/>
      <c r="J23" s="893" t="s">
        <v>499</v>
      </c>
      <c r="K23" s="893"/>
      <c r="L23" s="893"/>
    </row>
    <row r="24" spans="1:12" ht="16.5" customHeight="1" thickBot="1" x14ac:dyDescent="0.25">
      <c r="A24" s="921"/>
      <c r="B24" s="894" t="s">
        <v>500</v>
      </c>
      <c r="C24" s="895"/>
      <c r="D24" s="896"/>
      <c r="E24" s="897"/>
      <c r="F24" s="898"/>
      <c r="G24" s="899"/>
      <c r="H24" s="900"/>
      <c r="I24" s="860"/>
      <c r="J24" s="901" t="s">
        <v>511</v>
      </c>
      <c r="K24" s="893">
        <v>54000</v>
      </c>
      <c r="L24" s="893">
        <v>0</v>
      </c>
    </row>
    <row r="25" spans="1:12" ht="16.5" customHeight="1" x14ac:dyDescent="0.2">
      <c r="A25" s="1004">
        <v>3</v>
      </c>
      <c r="B25" s="902" t="s">
        <v>512</v>
      </c>
      <c r="C25" s="903"/>
      <c r="D25" s="904"/>
      <c r="E25" s="465" t="s">
        <v>239</v>
      </c>
      <c r="F25" s="102">
        <v>0.05</v>
      </c>
      <c r="G25" s="903"/>
      <c r="H25" s="905"/>
      <c r="I25" s="860"/>
      <c r="J25" s="901" t="s">
        <v>513</v>
      </c>
      <c r="K25" s="893">
        <v>19000</v>
      </c>
      <c r="L25" s="893">
        <v>1400</v>
      </c>
    </row>
    <row r="26" spans="1:12" ht="16.5" customHeight="1" x14ac:dyDescent="0.2">
      <c r="A26" s="949"/>
      <c r="B26" s="329" t="s">
        <v>528</v>
      </c>
      <c r="C26" s="906">
        <f>(5.2+4.6)*2*2.5</f>
        <v>49</v>
      </c>
      <c r="D26" s="280">
        <f>C27+C28*C26</f>
        <v>87600</v>
      </c>
      <c r="E26" s="428" t="s">
        <v>502</v>
      </c>
      <c r="F26" s="429">
        <v>1</v>
      </c>
      <c r="G26" s="907" t="str">
        <f>CONCATENATE(D26,"*",F25,"*",F26,"*",F27)</f>
        <v>87600*0,05*1*1</v>
      </c>
      <c r="H26" s="924">
        <f>D26*F25*F26*F27</f>
        <v>4380</v>
      </c>
      <c r="I26" s="2"/>
      <c r="J26" s="901" t="s">
        <v>514</v>
      </c>
      <c r="K26" s="893">
        <v>38000</v>
      </c>
      <c r="L26" s="893">
        <v>1020</v>
      </c>
    </row>
    <row r="27" spans="1:12" ht="16.5" customHeight="1" x14ac:dyDescent="0.2">
      <c r="A27" s="949"/>
      <c r="B27" s="330" t="s">
        <v>503</v>
      </c>
      <c r="C27" s="909">
        <v>19000</v>
      </c>
      <c r="D27" s="910"/>
      <c r="E27" s="911" t="str">
        <f>B24</f>
        <v>строительная часть - 100%</v>
      </c>
      <c r="F27" s="102">
        <v>1</v>
      </c>
      <c r="G27" s="104"/>
      <c r="H27" s="912"/>
      <c r="I27" s="860"/>
      <c r="J27" s="901" t="s">
        <v>515</v>
      </c>
      <c r="K27" s="893">
        <v>71000</v>
      </c>
      <c r="L27" s="893">
        <v>690</v>
      </c>
    </row>
    <row r="28" spans="1:12" ht="16.5" customHeight="1" thickBot="1" x14ac:dyDescent="0.25">
      <c r="A28" s="950"/>
      <c r="B28" s="913" t="s">
        <v>8</v>
      </c>
      <c r="C28" s="247">
        <v>1400</v>
      </c>
      <c r="D28" s="173"/>
      <c r="E28" s="464"/>
      <c r="F28" s="892"/>
      <c r="G28" s="246"/>
      <c r="H28" s="914"/>
      <c r="I28" s="860"/>
      <c r="J28" s="901" t="s">
        <v>516</v>
      </c>
      <c r="K28" s="893">
        <v>141000</v>
      </c>
      <c r="L28" s="893">
        <v>340</v>
      </c>
    </row>
    <row r="29" spans="1:12" ht="15.95" customHeight="1" thickBot="1" x14ac:dyDescent="0.25">
      <c r="A29" s="921"/>
      <c r="B29" s="894" t="s">
        <v>500</v>
      </c>
      <c r="C29" s="895"/>
      <c r="D29" s="896"/>
      <c r="E29" s="897"/>
      <c r="F29" s="898"/>
      <c r="G29" s="899"/>
      <c r="H29" s="900"/>
      <c r="I29" s="860"/>
      <c r="J29" s="901" t="s">
        <v>504</v>
      </c>
      <c r="K29" s="893">
        <v>184000</v>
      </c>
      <c r="L29" s="893">
        <v>254</v>
      </c>
    </row>
    <row r="30" spans="1:12" ht="15.95" customHeight="1" x14ac:dyDescent="0.2">
      <c r="A30" s="1004">
        <v>4</v>
      </c>
      <c r="B30" s="902" t="s">
        <v>501</v>
      </c>
      <c r="C30" s="903"/>
      <c r="D30" s="904"/>
      <c r="E30" s="465"/>
      <c r="F30" s="102"/>
      <c r="G30" s="903"/>
      <c r="H30" s="905"/>
      <c r="I30" s="860"/>
      <c r="J30" s="915" t="s">
        <v>505</v>
      </c>
      <c r="K30" s="916">
        <v>438000</v>
      </c>
      <c r="L30" s="893">
        <v>0</v>
      </c>
    </row>
    <row r="31" spans="1:12" ht="15.95" customHeight="1" x14ac:dyDescent="0.2">
      <c r="A31" s="949"/>
      <c r="B31" s="329" t="s">
        <v>528</v>
      </c>
      <c r="C31" s="906">
        <f>(5.2+4.6)*2*2.5</f>
        <v>49</v>
      </c>
      <c r="D31" s="280">
        <f>C32+C33*C31</f>
        <v>87600</v>
      </c>
      <c r="E31" s="428" t="s">
        <v>502</v>
      </c>
      <c r="F31" s="429">
        <v>1</v>
      </c>
      <c r="G31" s="907" t="str">
        <f>CONCATENATE(D31,"*",F31,"*",F32,)</f>
        <v>87600*1*1</v>
      </c>
      <c r="H31" s="908">
        <f>ROUND(D31*F31*F32,2)</f>
        <v>87600</v>
      </c>
      <c r="I31" s="860"/>
      <c r="J31" s="279" t="s">
        <v>517</v>
      </c>
      <c r="K31" s="102">
        <v>1.2</v>
      </c>
      <c r="L31" s="2"/>
    </row>
    <row r="32" spans="1:12" ht="15.95" customHeight="1" x14ac:dyDescent="0.2">
      <c r="A32" s="949"/>
      <c r="B32" s="330" t="s">
        <v>503</v>
      </c>
      <c r="C32" s="909">
        <v>19000</v>
      </c>
      <c r="D32" s="910"/>
      <c r="E32" s="911" t="str">
        <f>B29</f>
        <v>строительная часть - 100%</v>
      </c>
      <c r="F32" s="102">
        <v>1</v>
      </c>
      <c r="G32" s="104"/>
      <c r="H32" s="912"/>
      <c r="I32" s="860"/>
      <c r="J32" s="465" t="s">
        <v>239</v>
      </c>
      <c r="K32" s="102">
        <v>0.05</v>
      </c>
      <c r="L32" s="2"/>
    </row>
    <row r="33" spans="1:12" ht="15.95" customHeight="1" thickBot="1" x14ac:dyDescent="0.25">
      <c r="A33" s="950"/>
      <c r="B33" s="913" t="s">
        <v>8</v>
      </c>
      <c r="C33" s="247">
        <v>1400</v>
      </c>
      <c r="D33" s="173"/>
      <c r="E33" s="325"/>
      <c r="F33" s="892"/>
      <c r="G33" s="246"/>
      <c r="H33" s="914"/>
      <c r="I33" s="860"/>
      <c r="J33" s="464" t="s">
        <v>240</v>
      </c>
      <c r="K33" s="102"/>
      <c r="L33" s="2"/>
    </row>
    <row r="34" spans="1:12" ht="15.95" customHeight="1" thickBot="1" x14ac:dyDescent="0.25">
      <c r="A34" s="917"/>
      <c r="B34" s="894" t="s">
        <v>506</v>
      </c>
      <c r="C34" s="895"/>
      <c r="D34" s="896"/>
      <c r="E34" s="897"/>
      <c r="F34" s="898"/>
      <c r="G34" s="899"/>
      <c r="H34" s="900"/>
      <c r="I34" s="860"/>
      <c r="J34" s="836"/>
      <c r="K34" s="4"/>
      <c r="L34" s="2"/>
    </row>
    <row r="35" spans="1:12" ht="28.5" customHeight="1" x14ac:dyDescent="0.2">
      <c r="A35" s="949">
        <v>5</v>
      </c>
      <c r="B35" s="435" t="s">
        <v>507</v>
      </c>
      <c r="C35" s="359"/>
      <c r="D35" s="918">
        <f>ROUND(C37+C35*C38,2)</f>
        <v>11000</v>
      </c>
      <c r="E35" s="279" t="s">
        <v>517</v>
      </c>
      <c r="F35" s="102">
        <v>1.2</v>
      </c>
      <c r="G35" s="436" t="str">
        <f>CONCATENATE(D35,"*",F35,"*",F36,"*",F37)</f>
        <v>11000*1,2*1*1</v>
      </c>
      <c r="H35" s="908">
        <f>ROUND(D35*F35*F36*F37,2)</f>
        <v>13200</v>
      </c>
      <c r="I35" s="860"/>
      <c r="J35" s="836"/>
      <c r="K35" s="4"/>
      <c r="L35" s="2"/>
    </row>
    <row r="36" spans="1:12" ht="15.95" customHeight="1" x14ac:dyDescent="0.2">
      <c r="A36" s="949"/>
      <c r="B36" s="329" t="s">
        <v>509</v>
      </c>
      <c r="C36" s="98"/>
      <c r="D36" s="109"/>
      <c r="E36" s="428" t="s">
        <v>508</v>
      </c>
      <c r="F36" s="429">
        <v>1</v>
      </c>
      <c r="G36" s="104"/>
      <c r="H36" s="919"/>
      <c r="I36" s="860"/>
      <c r="J36" s="836"/>
      <c r="K36" s="4"/>
      <c r="L36" s="2"/>
    </row>
    <row r="37" spans="1:12" ht="15.95" customHeight="1" x14ac:dyDescent="0.2">
      <c r="A37" s="949"/>
      <c r="B37" s="330" t="s">
        <v>510</v>
      </c>
      <c r="C37" s="98">
        <v>11000</v>
      </c>
      <c r="D37" s="109"/>
      <c r="E37" s="911" t="s">
        <v>506</v>
      </c>
      <c r="F37" s="102">
        <v>1</v>
      </c>
      <c r="G37" s="104"/>
      <c r="H37" s="912"/>
      <c r="I37" s="860"/>
      <c r="J37" s="836"/>
      <c r="K37" s="4"/>
      <c r="L37" s="2"/>
    </row>
    <row r="38" spans="1:12" ht="15.95" customHeight="1" thickBot="1" x14ac:dyDescent="0.25">
      <c r="A38" s="950"/>
      <c r="B38" s="913" t="s">
        <v>8</v>
      </c>
      <c r="C38" s="247">
        <v>0</v>
      </c>
      <c r="D38" s="248"/>
      <c r="E38" s="174"/>
      <c r="F38" s="175"/>
      <c r="G38" s="246"/>
      <c r="H38" s="914"/>
      <c r="I38" s="860"/>
      <c r="J38" s="836"/>
      <c r="K38" s="4"/>
      <c r="L38" s="2"/>
    </row>
    <row r="39" spans="1:12" ht="16.5" customHeight="1" thickBot="1" x14ac:dyDescent="0.3">
      <c r="A39" s="1001" t="s">
        <v>529</v>
      </c>
      <c r="B39" s="1002"/>
      <c r="C39" s="1002"/>
      <c r="D39" s="1002"/>
      <c r="E39" s="1002"/>
      <c r="F39" s="1002"/>
      <c r="G39" s="1002"/>
      <c r="H39" s="1003"/>
      <c r="I39" s="860"/>
      <c r="J39" s="893" t="s">
        <v>499</v>
      </c>
      <c r="K39" s="893"/>
      <c r="L39" s="893"/>
    </row>
    <row r="40" spans="1:12" ht="16.5" customHeight="1" thickBot="1" x14ac:dyDescent="0.25">
      <c r="A40" s="928"/>
      <c r="B40" s="894" t="s">
        <v>500</v>
      </c>
      <c r="C40" s="895"/>
      <c r="D40" s="896"/>
      <c r="E40" s="897"/>
      <c r="F40" s="898"/>
      <c r="G40" s="899"/>
      <c r="H40" s="900"/>
      <c r="I40" s="860"/>
      <c r="J40" s="901" t="s">
        <v>511</v>
      </c>
      <c r="K40" s="893">
        <v>54000</v>
      </c>
      <c r="L40" s="893">
        <v>0</v>
      </c>
    </row>
    <row r="41" spans="1:12" ht="15.95" customHeight="1" x14ac:dyDescent="0.2">
      <c r="A41" s="1004">
        <v>6</v>
      </c>
      <c r="B41" s="902" t="s">
        <v>501</v>
      </c>
      <c r="C41" s="903"/>
      <c r="D41" s="904"/>
      <c r="E41" s="465"/>
      <c r="F41" s="102"/>
      <c r="G41" s="903"/>
      <c r="H41" s="905"/>
      <c r="I41" s="860"/>
      <c r="J41" s="915" t="s">
        <v>505</v>
      </c>
      <c r="K41" s="916">
        <v>438000</v>
      </c>
      <c r="L41" s="893">
        <v>0</v>
      </c>
    </row>
    <row r="42" spans="1:12" ht="15.95" customHeight="1" x14ac:dyDescent="0.2">
      <c r="A42" s="949"/>
      <c r="B42" s="329" t="s">
        <v>530</v>
      </c>
      <c r="C42" s="906">
        <f>(4.2+4.6)*2*2.5</f>
        <v>44</v>
      </c>
      <c r="D42" s="280">
        <f>C43+C44*C42</f>
        <v>80600</v>
      </c>
      <c r="E42" s="428" t="s">
        <v>502</v>
      </c>
      <c r="F42" s="429">
        <v>1</v>
      </c>
      <c r="G42" s="907" t="str">
        <f>CONCATENATE(D42,"*",F42,"*",F43,)</f>
        <v>80600*1*1</v>
      </c>
      <c r="H42" s="908">
        <f>ROUND(D42*F42*F43,2)</f>
        <v>80600</v>
      </c>
      <c r="I42" s="860"/>
      <c r="J42" s="279" t="s">
        <v>517</v>
      </c>
      <c r="K42" s="102">
        <v>1.2</v>
      </c>
      <c r="L42" s="2"/>
    </row>
    <row r="43" spans="1:12" ht="15.95" customHeight="1" x14ac:dyDescent="0.2">
      <c r="A43" s="949"/>
      <c r="B43" s="330" t="s">
        <v>503</v>
      </c>
      <c r="C43" s="909">
        <v>19000</v>
      </c>
      <c r="D43" s="910"/>
      <c r="E43" s="911" t="str">
        <f>B40</f>
        <v>строительная часть - 100%</v>
      </c>
      <c r="F43" s="102">
        <v>1</v>
      </c>
      <c r="G43" s="104"/>
      <c r="H43" s="912"/>
      <c r="I43" s="860"/>
      <c r="J43" s="465" t="s">
        <v>239</v>
      </c>
      <c r="K43" s="102">
        <v>0.05</v>
      </c>
      <c r="L43" s="2"/>
    </row>
    <row r="44" spans="1:12" ht="15.95" customHeight="1" thickBot="1" x14ac:dyDescent="0.25">
      <c r="A44" s="950"/>
      <c r="B44" s="913" t="s">
        <v>8</v>
      </c>
      <c r="C44" s="247">
        <v>1400</v>
      </c>
      <c r="D44" s="173"/>
      <c r="E44" s="464" t="s">
        <v>240</v>
      </c>
      <c r="F44" s="892"/>
      <c r="G44" s="246"/>
      <c r="H44" s="914"/>
      <c r="I44" s="860"/>
      <c r="J44" s="464" t="s">
        <v>240</v>
      </c>
      <c r="K44" s="102"/>
      <c r="L44" s="2"/>
    </row>
    <row r="45" spans="1:12" ht="15.95" customHeight="1" thickBot="1" x14ac:dyDescent="0.25">
      <c r="A45" s="917"/>
      <c r="B45" s="894" t="s">
        <v>506</v>
      </c>
      <c r="C45" s="895"/>
      <c r="D45" s="896"/>
      <c r="E45" s="897"/>
      <c r="F45" s="898"/>
      <c r="G45" s="899"/>
      <c r="H45" s="900"/>
      <c r="I45" s="860"/>
      <c r="J45" s="836"/>
      <c r="K45" s="4"/>
      <c r="L45" s="2"/>
    </row>
    <row r="46" spans="1:12" ht="28.5" customHeight="1" x14ac:dyDescent="0.2">
      <c r="A46" s="949">
        <v>7</v>
      </c>
      <c r="B46" s="435" t="s">
        <v>507</v>
      </c>
      <c r="C46" s="359"/>
      <c r="D46" s="918">
        <f>ROUND(C48+C46*C49,2)</f>
        <v>11000</v>
      </c>
      <c r="E46" s="279"/>
      <c r="F46" s="102">
        <v>1</v>
      </c>
      <c r="G46" s="436" t="str">
        <f>CONCATENATE(D46,"*",F46,"*",F47,"*",F48)</f>
        <v>11000*1*1*1</v>
      </c>
      <c r="H46" s="908">
        <f>ROUND(D46*F46*F47*F48,2)</f>
        <v>11000</v>
      </c>
      <c r="I46" s="860"/>
      <c r="J46" s="836"/>
      <c r="K46" s="4"/>
      <c r="L46" s="2"/>
    </row>
    <row r="47" spans="1:12" ht="15.95" customHeight="1" x14ac:dyDescent="0.2">
      <c r="A47" s="949"/>
      <c r="B47" s="329" t="s">
        <v>509</v>
      </c>
      <c r="C47" s="98"/>
      <c r="D47" s="109"/>
      <c r="E47" s="428" t="s">
        <v>508</v>
      </c>
      <c r="F47" s="429">
        <v>1</v>
      </c>
      <c r="G47" s="104"/>
      <c r="H47" s="919"/>
      <c r="I47" s="860"/>
      <c r="J47" s="836"/>
      <c r="K47" s="4"/>
      <c r="L47" s="2"/>
    </row>
    <row r="48" spans="1:12" ht="15.95" customHeight="1" x14ac:dyDescent="0.2">
      <c r="A48" s="949"/>
      <c r="B48" s="330" t="s">
        <v>510</v>
      </c>
      <c r="C48" s="98">
        <v>11000</v>
      </c>
      <c r="D48" s="109"/>
      <c r="E48" s="911" t="s">
        <v>506</v>
      </c>
      <c r="F48" s="102">
        <v>1</v>
      </c>
      <c r="G48" s="104"/>
      <c r="H48" s="912"/>
      <c r="I48" s="860"/>
      <c r="J48" s="836"/>
      <c r="K48" s="4"/>
      <c r="L48" s="2"/>
    </row>
    <row r="49" spans="1:12" ht="15.95" customHeight="1" thickBot="1" x14ac:dyDescent="0.25">
      <c r="A49" s="950"/>
      <c r="B49" s="913" t="s">
        <v>8</v>
      </c>
      <c r="C49" s="247">
        <v>0</v>
      </c>
      <c r="D49" s="248"/>
      <c r="E49" s="174"/>
      <c r="F49" s="175"/>
      <c r="G49" s="246"/>
      <c r="H49" s="914"/>
      <c r="I49" s="860"/>
      <c r="J49" s="836"/>
      <c r="K49" s="4"/>
      <c r="L49" s="2"/>
    </row>
    <row r="50" spans="1:12" ht="15.95" customHeight="1" thickBot="1" x14ac:dyDescent="0.3">
      <c r="A50" s="995" t="s">
        <v>472</v>
      </c>
      <c r="B50" s="996"/>
      <c r="C50" s="996"/>
      <c r="D50" s="996"/>
      <c r="E50" s="996"/>
      <c r="F50" s="996"/>
      <c r="G50" s="996"/>
      <c r="H50" s="997"/>
      <c r="I50" s="860"/>
      <c r="J50" s="465" t="s">
        <v>239</v>
      </c>
      <c r="K50" s="102">
        <v>0.05</v>
      </c>
      <c r="L50" s="2"/>
    </row>
    <row r="51" spans="1:12" ht="15.95" customHeight="1" x14ac:dyDescent="0.2">
      <c r="A51" s="998">
        <v>8</v>
      </c>
      <c r="B51" s="435" t="s">
        <v>473</v>
      </c>
      <c r="C51" s="359">
        <f>50-20</f>
        <v>30</v>
      </c>
      <c r="D51" s="280">
        <f>ROUND(C53+C54*C51,2)</f>
        <v>13220</v>
      </c>
      <c r="E51" s="629" t="s">
        <v>475</v>
      </c>
      <c r="F51" s="102">
        <v>1.1499999999999999</v>
      </c>
      <c r="G51" s="436" t="str">
        <f>CONCATENATE(D51,"*",F51)</f>
        <v>13220*1,15</v>
      </c>
      <c r="H51" s="837">
        <f>ROUND(D51*F51,2)</f>
        <v>15203</v>
      </c>
      <c r="I51" s="860"/>
      <c r="J51" s="464" t="s">
        <v>240</v>
      </c>
      <c r="K51" s="102"/>
      <c r="L51" s="2"/>
    </row>
    <row r="52" spans="1:12" ht="15.95" customHeight="1" x14ac:dyDescent="0.2">
      <c r="A52" s="999"/>
      <c r="B52" s="329" t="s">
        <v>522</v>
      </c>
      <c r="C52" s="2"/>
      <c r="D52" s="104"/>
      <c r="E52" s="629"/>
      <c r="F52" s="102"/>
      <c r="G52" s="104"/>
      <c r="H52" s="2"/>
      <c r="I52" s="860"/>
      <c r="J52" s="2"/>
      <c r="K52" s="2"/>
      <c r="L52" s="2"/>
    </row>
    <row r="53" spans="1:12" ht="28.5" customHeight="1" x14ac:dyDescent="0.2">
      <c r="A53" s="999"/>
      <c r="B53" s="330" t="s">
        <v>474</v>
      </c>
      <c r="C53" s="838">
        <v>6200</v>
      </c>
      <c r="D53" s="109"/>
      <c r="E53" s="289"/>
      <c r="F53" s="102"/>
      <c r="G53" s="106"/>
      <c r="H53" s="839"/>
      <c r="I53" s="860"/>
      <c r="J53" s="2"/>
      <c r="K53" s="2"/>
      <c r="L53" s="2"/>
    </row>
    <row r="54" spans="1:12" ht="15.95" customHeight="1" thickBot="1" x14ac:dyDescent="0.25">
      <c r="A54" s="1000"/>
      <c r="B54" s="249" t="s">
        <v>8</v>
      </c>
      <c r="C54" s="98">
        <v>234</v>
      </c>
      <c r="D54" s="248"/>
      <c r="E54" s="840"/>
      <c r="F54" s="841"/>
      <c r="G54" s="246"/>
      <c r="H54" s="842"/>
      <c r="I54" s="860"/>
      <c r="J54" s="2"/>
      <c r="K54" s="2"/>
      <c r="L54" s="2"/>
    </row>
    <row r="55" spans="1:12" ht="15.95" customHeight="1" thickBot="1" x14ac:dyDescent="0.25">
      <c r="A55" s="992" t="s">
        <v>104</v>
      </c>
      <c r="B55" s="993"/>
      <c r="C55" s="993"/>
      <c r="D55" s="993"/>
      <c r="E55" s="993"/>
      <c r="F55" s="993"/>
      <c r="G55" s="993"/>
      <c r="H55" s="994"/>
      <c r="I55" s="860"/>
      <c r="J55" s="2"/>
      <c r="K55" s="2"/>
      <c r="L55" s="2"/>
    </row>
    <row r="56" spans="1:12" ht="59.25" customHeight="1" x14ac:dyDescent="0.2">
      <c r="A56" s="969">
        <v>9</v>
      </c>
      <c r="B56" s="333" t="s">
        <v>478</v>
      </c>
      <c r="C56" s="485">
        <f>C10+C17</f>
        <v>50</v>
      </c>
      <c r="D56" s="99">
        <f>C56*C58+C57</f>
        <v>21000</v>
      </c>
      <c r="E56" s="323"/>
      <c r="F56" s="324"/>
      <c r="G56" s="107">
        <f>ROUND(D56,2)</f>
        <v>21000</v>
      </c>
      <c r="H56" s="456">
        <f>ROUND(D56,2)</f>
        <v>21000</v>
      </c>
      <c r="I56" s="860"/>
      <c r="J56" s="2"/>
      <c r="K56" s="2"/>
      <c r="L56" s="2"/>
    </row>
    <row r="57" spans="1:12" ht="14.25" customHeight="1" x14ac:dyDescent="0.2">
      <c r="A57" s="970"/>
      <c r="B57" s="330" t="s">
        <v>477</v>
      </c>
      <c r="C57" s="487">
        <v>21000</v>
      </c>
      <c r="D57" s="109"/>
      <c r="E57" s="289"/>
      <c r="F57" s="332"/>
      <c r="G57" s="331"/>
      <c r="H57" s="172"/>
      <c r="I57" s="860"/>
      <c r="J57" s="836"/>
      <c r="K57" s="4"/>
      <c r="L57" s="2"/>
    </row>
    <row r="58" spans="1:12" ht="15" customHeight="1" thickBot="1" x14ac:dyDescent="0.25">
      <c r="A58" s="971"/>
      <c r="B58" s="249" t="s">
        <v>8</v>
      </c>
      <c r="C58" s="250">
        <v>0</v>
      </c>
      <c r="D58" s="248"/>
      <c r="E58" s="183"/>
      <c r="F58" s="86"/>
      <c r="G58" s="244"/>
      <c r="H58" s="245"/>
      <c r="I58" s="860"/>
      <c r="J58" s="836"/>
      <c r="K58" s="4"/>
      <c r="L58" s="2"/>
    </row>
    <row r="59" spans="1:12" ht="18.75" customHeight="1" thickBot="1" x14ac:dyDescent="0.25">
      <c r="A59" s="489"/>
      <c r="B59" s="974" t="s">
        <v>58</v>
      </c>
      <c r="C59" s="975"/>
      <c r="D59" s="975"/>
      <c r="E59" s="975"/>
      <c r="F59" s="975"/>
      <c r="G59" s="975"/>
      <c r="H59" s="490">
        <f>SUM(H9:H58)</f>
        <v>441258.5</v>
      </c>
      <c r="I59" s="860"/>
      <c r="J59" s="629" t="s">
        <v>475</v>
      </c>
      <c r="K59" s="102">
        <v>1.1499999999999999</v>
      </c>
      <c r="L59" s="2"/>
    </row>
    <row r="60" spans="1:12" ht="27" customHeight="1" thickBot="1" x14ac:dyDescent="0.25">
      <c r="A60" s="15"/>
      <c r="B60" s="976" t="s">
        <v>165</v>
      </c>
      <c r="C60" s="977"/>
      <c r="D60" s="972"/>
      <c r="E60" s="564" t="s">
        <v>479</v>
      </c>
      <c r="F60" s="37">
        <v>0.02</v>
      </c>
      <c r="G60" s="462" t="str">
        <f>CONCATENATE(H59," * ",F60)</f>
        <v>441258,5 * 0,02</v>
      </c>
      <c r="H60" s="16">
        <f>ROUND((H59)*F60,2)</f>
        <v>8825.17</v>
      </c>
      <c r="I60" s="860"/>
      <c r="J60" s="629" t="s">
        <v>476</v>
      </c>
      <c r="K60" s="102">
        <v>1.2</v>
      </c>
      <c r="L60" s="2"/>
    </row>
    <row r="61" spans="1:12" ht="15" customHeight="1" thickBot="1" x14ac:dyDescent="0.25">
      <c r="A61" s="440"/>
      <c r="B61" s="972" t="s">
        <v>196</v>
      </c>
      <c r="C61" s="973"/>
      <c r="D61" s="973"/>
      <c r="E61" s="290"/>
      <c r="F61" s="37"/>
      <c r="G61" s="437"/>
      <c r="H61" s="16">
        <f>H59+H60</f>
        <v>450083.67</v>
      </c>
      <c r="I61" s="860"/>
      <c r="J61" s="836"/>
      <c r="K61" s="4"/>
      <c r="L61" s="2"/>
    </row>
    <row r="62" spans="1:12" ht="13.5" thickBot="1" x14ac:dyDescent="0.25">
      <c r="A62" s="966" t="s">
        <v>9</v>
      </c>
      <c r="B62" s="967"/>
      <c r="C62" s="967"/>
      <c r="D62" s="967"/>
      <c r="E62" s="967"/>
      <c r="F62" s="967"/>
      <c r="G62" s="967"/>
      <c r="H62" s="968"/>
      <c r="I62" s="860"/>
      <c r="J62" s="2"/>
      <c r="K62" s="2"/>
    </row>
    <row r="63" spans="1:12" ht="52.5" customHeight="1" thickBot="1" x14ac:dyDescent="0.25">
      <c r="A63" s="978" t="s">
        <v>273</v>
      </c>
      <c r="B63" s="979"/>
      <c r="C63" s="979"/>
      <c r="D63" s="979"/>
      <c r="E63" s="979"/>
      <c r="F63" s="979"/>
      <c r="G63" s="979"/>
      <c r="H63" s="980"/>
      <c r="I63" s="860"/>
      <c r="J63" s="2"/>
      <c r="K63" s="2"/>
    </row>
    <row r="64" spans="1:12" ht="13.5" thickBot="1" x14ac:dyDescent="0.25">
      <c r="A64" s="981"/>
      <c r="B64" s="982"/>
      <c r="C64" s="982"/>
      <c r="D64" s="982"/>
      <c r="E64" s="982"/>
      <c r="F64" s="982"/>
      <c r="G64" s="982"/>
      <c r="H64" s="983"/>
      <c r="I64" s="860"/>
      <c r="J64" s="2"/>
      <c r="K64" s="2"/>
    </row>
    <row r="65" spans="1:20" ht="26.25" thickBot="1" x14ac:dyDescent="0.25">
      <c r="A65" s="292" t="s">
        <v>13</v>
      </c>
      <c r="B65" s="965" t="s">
        <v>1</v>
      </c>
      <c r="C65" s="958"/>
      <c r="D65" s="12" t="s">
        <v>5</v>
      </c>
      <c r="E65" s="13" t="s">
        <v>2</v>
      </c>
      <c r="F65" s="14" t="s">
        <v>3</v>
      </c>
      <c r="G65" s="479" t="s">
        <v>0</v>
      </c>
      <c r="H65" s="293" t="s">
        <v>4</v>
      </c>
      <c r="I65" s="860"/>
      <c r="J65" s="2"/>
      <c r="K65" s="2"/>
    </row>
    <row r="66" spans="1:20" ht="18" customHeight="1" x14ac:dyDescent="0.2">
      <c r="A66" s="1017">
        <v>1</v>
      </c>
      <c r="B66" s="1027" t="s">
        <v>245</v>
      </c>
      <c r="C66" s="1029">
        <f>C77</f>
        <v>0.05</v>
      </c>
      <c r="D66" s="962">
        <f>ROUND(C68+C70*C66,2)</f>
        <v>27000</v>
      </c>
      <c r="E66" s="318" t="s">
        <v>200</v>
      </c>
      <c r="F66" s="319">
        <v>0.35</v>
      </c>
      <c r="G66" s="1008" t="str">
        <f>CONCATENATE(D66,"*","(",F66,"+",F67,"+",F68,"+",F69,"+",F70,"+",F71,")")</f>
        <v>27000*(0,35+0,24+0,2+0,1+0,05+0,06)</v>
      </c>
      <c r="H66" s="1011">
        <f>ROUND(D66*(F66+F67+F68+F69+F70+F71),2)</f>
        <v>27000</v>
      </c>
      <c r="I66" s="861"/>
      <c r="J66" s="252"/>
      <c r="K66" s="475"/>
      <c r="L66" s="475"/>
      <c r="M66" s="475"/>
      <c r="N66" s="476"/>
      <c r="O66" s="476"/>
      <c r="P66" s="476"/>
    </row>
    <row r="67" spans="1:20" ht="24" customHeight="1" x14ac:dyDescent="0.2">
      <c r="A67" s="1018"/>
      <c r="B67" s="1028"/>
      <c r="C67" s="1030"/>
      <c r="D67" s="963"/>
      <c r="E67" s="318" t="s">
        <v>201</v>
      </c>
      <c r="F67" s="319">
        <v>0.24</v>
      </c>
      <c r="G67" s="1009"/>
      <c r="H67" s="1012"/>
      <c r="I67" s="861"/>
      <c r="J67" s="252"/>
      <c r="K67" s="475"/>
      <c r="L67" s="475"/>
      <c r="M67" s="475"/>
      <c r="N67" s="476"/>
      <c r="O67" s="476"/>
      <c r="P67" s="476"/>
    </row>
    <row r="68" spans="1:20" ht="18.75" customHeight="1" x14ac:dyDescent="0.2">
      <c r="A68" s="1018"/>
      <c r="B68" s="1022" t="s">
        <v>262</v>
      </c>
      <c r="C68" s="1024">
        <f>IF($C66&lt;=0.5,L70,IF($C66&lt;=1,L71,IF($C66&lt;=5,L72,IF($C66&lt;=10,L73,L74))))</f>
        <v>27000</v>
      </c>
      <c r="D68" s="963"/>
      <c r="E68" s="320" t="s">
        <v>202</v>
      </c>
      <c r="F68" s="319">
        <v>0.2</v>
      </c>
      <c r="G68" s="1009"/>
      <c r="H68" s="1012"/>
      <c r="J68" s="252"/>
      <c r="K68" s="952" t="s">
        <v>85</v>
      </c>
      <c r="L68" s="952" t="s">
        <v>86</v>
      </c>
      <c r="M68" s="952"/>
      <c r="N68" s="953"/>
      <c r="O68" s="953"/>
      <c r="P68" s="953"/>
    </row>
    <row r="69" spans="1:20" ht="24" customHeight="1" x14ac:dyDescent="0.2">
      <c r="A69" s="1018"/>
      <c r="B69" s="1026"/>
      <c r="C69" s="1025"/>
      <c r="D69" s="963"/>
      <c r="E69" s="321" t="s">
        <v>203</v>
      </c>
      <c r="F69" s="319">
        <v>0.1</v>
      </c>
      <c r="G69" s="1009"/>
      <c r="H69" s="1012"/>
      <c r="J69" s="252"/>
      <c r="K69" s="952"/>
      <c r="L69" s="480" t="s">
        <v>87</v>
      </c>
      <c r="M69" s="480" t="s">
        <v>88</v>
      </c>
      <c r="N69" s="953"/>
      <c r="O69" s="481"/>
      <c r="P69" s="481"/>
    </row>
    <row r="70" spans="1:20" ht="29.25" customHeight="1" x14ac:dyDescent="0.2">
      <c r="A70" s="1018"/>
      <c r="B70" s="1022" t="s">
        <v>8</v>
      </c>
      <c r="C70" s="1024">
        <f>M70</f>
        <v>0</v>
      </c>
      <c r="D70" s="963"/>
      <c r="E70" s="321" t="s">
        <v>204</v>
      </c>
      <c r="F70" s="319">
        <v>0.05</v>
      </c>
      <c r="G70" s="1009"/>
      <c r="H70" s="1012"/>
      <c r="J70" s="252"/>
      <c r="K70" s="291" t="s">
        <v>89</v>
      </c>
      <c r="L70" s="291">
        <v>27000</v>
      </c>
      <c r="M70" s="291">
        <v>0</v>
      </c>
      <c r="N70" s="296"/>
      <c r="O70" s="296"/>
      <c r="P70" s="296"/>
    </row>
    <row r="71" spans="1:20" ht="12.75" customHeight="1" thickBot="1" x14ac:dyDescent="0.25">
      <c r="A71" s="1018"/>
      <c r="B71" s="1023"/>
      <c r="C71" s="1025"/>
      <c r="D71" s="964"/>
      <c r="E71" s="337" t="s">
        <v>205</v>
      </c>
      <c r="F71" s="294">
        <v>0.06</v>
      </c>
      <c r="G71" s="1010"/>
      <c r="H71" s="1013"/>
      <c r="J71" s="252"/>
      <c r="K71" s="291" t="s">
        <v>90</v>
      </c>
      <c r="L71" s="291">
        <v>2000</v>
      </c>
      <c r="M71" s="291">
        <v>50000</v>
      </c>
      <c r="N71" s="296"/>
      <c r="O71" s="296"/>
      <c r="P71" s="296"/>
    </row>
    <row r="72" spans="1:20" ht="39.75" customHeight="1" thickBot="1" x14ac:dyDescent="0.25">
      <c r="A72" s="491"/>
      <c r="B72" s="492" t="s">
        <v>14</v>
      </c>
      <c r="C72" s="493"/>
      <c r="D72" s="494"/>
      <c r="E72" s="495"/>
      <c r="F72" s="496"/>
      <c r="G72" s="497"/>
      <c r="H72" s="498">
        <f>H66</f>
        <v>27000</v>
      </c>
      <c r="J72" s="252"/>
      <c r="K72" s="291" t="s">
        <v>91</v>
      </c>
      <c r="L72" s="291">
        <v>8000</v>
      </c>
      <c r="M72" s="291">
        <v>44000</v>
      </c>
      <c r="N72" s="296"/>
      <c r="O72" s="296"/>
      <c r="P72" s="296"/>
      <c r="Q72" s="297" t="s">
        <v>167</v>
      </c>
      <c r="S72" s="951" t="s">
        <v>206</v>
      </c>
      <c r="T72" s="951"/>
    </row>
    <row r="73" spans="1:20" ht="25.5" customHeight="1" thickBot="1" x14ac:dyDescent="0.25">
      <c r="A73" s="989" t="s">
        <v>6</v>
      </c>
      <c r="B73" s="990"/>
      <c r="C73" s="990"/>
      <c r="D73" s="990"/>
      <c r="E73" s="990"/>
      <c r="F73" s="990"/>
      <c r="G73" s="990"/>
      <c r="H73" s="991"/>
      <c r="I73" s="862"/>
      <c r="J73" s="252"/>
      <c r="K73" s="291" t="s">
        <v>92</v>
      </c>
      <c r="L73" s="291">
        <v>27000</v>
      </c>
      <c r="M73" s="291">
        <v>40200</v>
      </c>
      <c r="N73" s="296"/>
      <c r="O73" s="296"/>
      <c r="P73" s="296"/>
      <c r="Q73" s="472">
        <v>0.38</v>
      </c>
      <c r="S73" s="951"/>
      <c r="T73" s="951"/>
    </row>
    <row r="74" spans="1:20" ht="27.75" customHeight="1" thickBot="1" x14ac:dyDescent="0.25">
      <c r="A74" s="1031" t="s">
        <v>244</v>
      </c>
      <c r="B74" s="1032"/>
      <c r="C74" s="1032"/>
      <c r="D74" s="1032"/>
      <c r="E74" s="1032"/>
      <c r="F74" s="1032"/>
      <c r="G74" s="1032"/>
      <c r="H74" s="1033"/>
      <c r="I74" s="863"/>
      <c r="J74" s="89"/>
      <c r="K74" s="291" t="s">
        <v>207</v>
      </c>
      <c r="L74" s="291">
        <v>0</v>
      </c>
      <c r="M74" s="291">
        <v>0</v>
      </c>
      <c r="N74" s="296"/>
      <c r="O74" s="296"/>
      <c r="P74" s="296"/>
      <c r="Q74" s="473">
        <v>0.21</v>
      </c>
      <c r="R74" s="296"/>
      <c r="S74" s="951"/>
      <c r="T74" s="951"/>
    </row>
    <row r="75" spans="1:20" ht="14.25" customHeight="1" x14ac:dyDescent="0.2">
      <c r="A75" s="17"/>
      <c r="B75" s="18" t="s">
        <v>55</v>
      </c>
      <c r="C75" s="176">
        <f>C56</f>
        <v>50</v>
      </c>
      <c r="D75" s="19" t="s">
        <v>11</v>
      </c>
      <c r="E75" s="20"/>
      <c r="F75" s="20"/>
      <c r="G75" s="20"/>
      <c r="H75" s="92"/>
      <c r="I75" s="864"/>
      <c r="J75" s="178"/>
      <c r="N75" s="296"/>
      <c r="O75" s="296"/>
      <c r="P75" s="296"/>
      <c r="Q75" s="473">
        <v>0.2</v>
      </c>
      <c r="S75" s="951"/>
      <c r="T75" s="951"/>
    </row>
    <row r="76" spans="1:20" ht="15.75" x14ac:dyDescent="0.2">
      <c r="A76" s="21"/>
      <c r="B76" s="22" t="s">
        <v>79</v>
      </c>
      <c r="C76" s="177">
        <f>ROUND(C75*10,2)</f>
        <v>500</v>
      </c>
      <c r="D76" s="23" t="s">
        <v>80</v>
      </c>
      <c r="E76" s="24"/>
      <c r="F76" s="24"/>
      <c r="G76" s="24"/>
      <c r="H76" s="93"/>
      <c r="I76" s="865"/>
      <c r="J76" s="89"/>
      <c r="N76" s="296"/>
      <c r="O76" s="296"/>
      <c r="P76" s="296"/>
      <c r="Q76" s="473">
        <v>0.1</v>
      </c>
      <c r="S76" s="951"/>
      <c r="T76" s="951"/>
    </row>
    <row r="77" spans="1:20" ht="15" thickBot="1" x14ac:dyDescent="0.25">
      <c r="A77" s="25"/>
      <c r="B77" s="26" t="s">
        <v>79</v>
      </c>
      <c r="C77" s="567">
        <f>ROUND(C76/10000,4)</f>
        <v>0.05</v>
      </c>
      <c r="D77" s="27" t="s">
        <v>12</v>
      </c>
      <c r="E77" s="28"/>
      <c r="F77" s="28"/>
      <c r="G77" s="28"/>
      <c r="H77" s="94"/>
      <c r="I77" s="865"/>
      <c r="J77" s="89"/>
      <c r="N77" s="296"/>
      <c r="O77" s="296"/>
      <c r="P77" s="296"/>
      <c r="Q77" s="473">
        <v>0.05</v>
      </c>
      <c r="S77" s="951"/>
      <c r="T77" s="951"/>
    </row>
    <row r="78" spans="1:20" x14ac:dyDescent="0.2">
      <c r="A78" s="29"/>
      <c r="B78" s="988" t="s">
        <v>267</v>
      </c>
      <c r="C78" s="988"/>
      <c r="D78" s="988"/>
      <c r="E78" s="30"/>
      <c r="F78" s="31"/>
      <c r="G78" s="32" t="s">
        <v>10</v>
      </c>
      <c r="H78" s="96"/>
      <c r="I78" s="865"/>
      <c r="J78" s="89"/>
      <c r="K78" s="2"/>
      <c r="L78" s="2"/>
      <c r="M78" s="2"/>
      <c r="N78" s="2"/>
      <c r="O78" s="2"/>
    </row>
    <row r="79" spans="1:20" s="34" customFormat="1" ht="18.75" customHeight="1" x14ac:dyDescent="0.2">
      <c r="A79" s="365">
        <v>1</v>
      </c>
      <c r="B79" s="565" t="s">
        <v>134</v>
      </c>
      <c r="C79" s="366"/>
      <c r="D79" s="531">
        <v>1697</v>
      </c>
      <c r="E79" s="46" t="s">
        <v>443</v>
      </c>
      <c r="F79" s="488">
        <f>IF(C77&lt;=0.5,0.75,IF(C77&lt;=1,0.85,IF(C77&gt;1,C77,"много")))</f>
        <v>0.75</v>
      </c>
      <c r="G79" s="33" t="str">
        <f>CONCATENATE(D79,"*",F79)</f>
        <v>1697*0,75</v>
      </c>
      <c r="H79" s="97">
        <f>ROUND(D79*F79,2)</f>
        <v>1272.75</v>
      </c>
      <c r="I79" s="866"/>
      <c r="J79" s="90"/>
      <c r="K79" s="1014" t="s">
        <v>94</v>
      </c>
      <c r="L79" s="1015"/>
      <c r="M79" s="1015"/>
      <c r="N79" s="1015"/>
      <c r="O79" s="1016"/>
      <c r="T79" s="2"/>
    </row>
    <row r="80" spans="1:20" s="34" customFormat="1" ht="40.5" customHeight="1" x14ac:dyDescent="0.2">
      <c r="A80" s="365">
        <v>2</v>
      </c>
      <c r="B80" s="565" t="s">
        <v>135</v>
      </c>
      <c r="C80" s="366"/>
      <c r="D80" s="531">
        <v>5030</v>
      </c>
      <c r="E80" s="46" t="s">
        <v>468</v>
      </c>
      <c r="F80" s="488">
        <f>IF(C77&lt;=0.5,0.75,IF(C76/10000&lt;=1,0.85,IF(C77&gt;1,C77,"много")))</f>
        <v>0.75</v>
      </c>
      <c r="G80" s="33" t="str">
        <f>CONCATENATE(D80,"*",F80)</f>
        <v>5030*0,75</v>
      </c>
      <c r="H80" s="97">
        <f>ROUND(D80*F80,2)</f>
        <v>3772.5</v>
      </c>
      <c r="I80" s="866"/>
      <c r="J80" s="90"/>
      <c r="K80" s="1019" t="s">
        <v>93</v>
      </c>
      <c r="L80" s="1020"/>
      <c r="M80" s="1020"/>
      <c r="N80" s="1020"/>
      <c r="O80" s="1021"/>
    </row>
    <row r="81" spans="1:20" s="35" customFormat="1" ht="37.5" customHeight="1" x14ac:dyDescent="0.2">
      <c r="A81" s="365">
        <v>3</v>
      </c>
      <c r="B81" s="565" t="s">
        <v>136</v>
      </c>
      <c r="C81" s="366"/>
      <c r="D81" s="531">
        <v>1697</v>
      </c>
      <c r="E81" s="46" t="s">
        <v>469</v>
      </c>
      <c r="F81" s="488">
        <f>IF(C77&lt;=0.5,0.75,IF(C76/10000&lt;=1,0.85,IF(C77&gt;1,C77,"много")))</f>
        <v>0.75</v>
      </c>
      <c r="G81" s="33" t="str">
        <f>CONCATENATE(D81,"*",F81)</f>
        <v>1697*0,75</v>
      </c>
      <c r="H81" s="97">
        <f>ROUND(D81*F81,2)</f>
        <v>1272.75</v>
      </c>
      <c r="I81" s="866"/>
      <c r="J81" s="91"/>
      <c r="K81" s="1019" t="s">
        <v>95</v>
      </c>
      <c r="L81" s="1020"/>
      <c r="M81" s="1020"/>
      <c r="N81" s="1020"/>
      <c r="O81" s="1021"/>
      <c r="T81" s="34"/>
    </row>
    <row r="82" spans="1:20" s="35" customFormat="1" ht="15.75" customHeight="1" x14ac:dyDescent="0.2">
      <c r="A82" s="365">
        <v>4</v>
      </c>
      <c r="B82" s="565" t="s">
        <v>137</v>
      </c>
      <c r="C82" s="366"/>
      <c r="D82" s="532">
        <v>2207</v>
      </c>
      <c r="E82" s="46" t="s">
        <v>470</v>
      </c>
      <c r="F82" s="488">
        <f>IF(C77&lt;=0.5,0.75,IF(C76/10000&lt;=1,0.85,IF(C77&gt;1,C77,"много")))</f>
        <v>0.75</v>
      </c>
      <c r="G82" s="33" t="str">
        <f>CONCATENATE(D82,"*",F82)</f>
        <v>2207*0,75</v>
      </c>
      <c r="H82" s="97">
        <f>ROUND(D82*F82,2)</f>
        <v>1655.25</v>
      </c>
      <c r="I82" s="866"/>
      <c r="J82" s="91"/>
      <c r="K82" s="1019" t="s">
        <v>96</v>
      </c>
      <c r="L82" s="1020"/>
      <c r="M82" s="1020"/>
      <c r="N82" s="1020"/>
      <c r="O82" s="1021"/>
    </row>
    <row r="83" spans="1:20" s="35" customFormat="1" ht="15.75" customHeight="1" thickBot="1" x14ac:dyDescent="0.25">
      <c r="A83" s="368">
        <v>5</v>
      </c>
      <c r="B83" s="566" t="s">
        <v>138</v>
      </c>
      <c r="C83" s="369"/>
      <c r="D83" s="531">
        <v>2546</v>
      </c>
      <c r="E83" s="46" t="s">
        <v>471</v>
      </c>
      <c r="F83" s="488">
        <f>IF(C77&lt;=0.5,0.75,IF(C76/10000&lt;=1,0.85,IF(C77&gt;1,C77,"много")))</f>
        <v>0.75</v>
      </c>
      <c r="G83" s="33" t="str">
        <f>CONCATENATE(D83,"*",F83)</f>
        <v>2546*0,75</v>
      </c>
      <c r="H83" s="97">
        <f>ROUND(D83*F83,2)</f>
        <v>1909.5</v>
      </c>
      <c r="I83" s="866"/>
      <c r="J83" s="91"/>
      <c r="K83" s="1005" t="s">
        <v>97</v>
      </c>
      <c r="L83" s="1006"/>
      <c r="M83" s="1006"/>
      <c r="N83" s="1006"/>
      <c r="O83" s="1007"/>
      <c r="P83" s="470"/>
      <c r="Q83" s="470"/>
      <c r="R83" s="470"/>
      <c r="S83" s="470"/>
      <c r="T83" s="470"/>
    </row>
    <row r="84" spans="1:20" s="36" customFormat="1" ht="15.75" customHeight="1" thickBot="1" x14ac:dyDescent="0.25">
      <c r="A84" s="499"/>
      <c r="B84" s="959" t="s">
        <v>7</v>
      </c>
      <c r="C84" s="960"/>
      <c r="D84" s="960"/>
      <c r="E84" s="960"/>
      <c r="F84" s="960"/>
      <c r="G84" s="961"/>
      <c r="H84" s="500">
        <f>ROUND(H79+H80+H81+H82+H83,2)</f>
        <v>9882.75</v>
      </c>
      <c r="I84" s="867"/>
      <c r="J84" s="528">
        <f>ROUND(H59+H72+H84,2)</f>
        <v>478141.25</v>
      </c>
      <c r="K84" s="91" t="s">
        <v>98</v>
      </c>
      <c r="L84" s="35"/>
      <c r="M84" s="35"/>
      <c r="N84" s="35"/>
      <c r="O84" s="35"/>
      <c r="P84" s="361"/>
      <c r="Q84" s="482"/>
      <c r="R84" s="363"/>
      <c r="S84" s="364"/>
    </row>
    <row r="85" spans="1:20" s="35" customFormat="1" ht="17.25" customHeight="1" thickBot="1" x14ac:dyDescent="0.25">
      <c r="A85" s="776"/>
      <c r="B85" s="777" t="s">
        <v>433</v>
      </c>
      <c r="C85" s="778"/>
      <c r="D85" s="779"/>
      <c r="E85" s="779"/>
      <c r="F85" s="779"/>
      <c r="G85" s="779"/>
      <c r="H85" s="780">
        <f>ROUND(H59+H60+H72+H84,2)</f>
        <v>486966.42</v>
      </c>
      <c r="I85" s="862"/>
      <c r="K85" s="530" t="s">
        <v>250</v>
      </c>
      <c r="L85" s="530" t="s">
        <v>251</v>
      </c>
      <c r="M85" s="530" t="s">
        <v>257</v>
      </c>
      <c r="P85" s="361"/>
      <c r="Q85" s="482"/>
      <c r="R85" s="363"/>
      <c r="S85" s="364"/>
    </row>
    <row r="86" spans="1:20" s="35" customFormat="1" ht="25.5" customHeight="1" thickBot="1" x14ac:dyDescent="0.25">
      <c r="A86" s="781"/>
      <c r="B86" s="782" t="s">
        <v>219</v>
      </c>
      <c r="C86" s="783"/>
      <c r="D86" s="784"/>
      <c r="E86" s="784"/>
      <c r="F86" s="785">
        <v>1.19</v>
      </c>
      <c r="G86" s="786" t="str">
        <f>CONCATENATE(H85,"*",F86)</f>
        <v>486966,42*1,19</v>
      </c>
      <c r="H86" s="490">
        <f>ROUND(H85*F86,2)</f>
        <v>579490.04</v>
      </c>
      <c r="I86" s="862"/>
      <c r="K86" s="531">
        <v>680</v>
      </c>
      <c r="L86" s="531">
        <v>1697</v>
      </c>
      <c r="M86" s="557">
        <v>2038</v>
      </c>
      <c r="P86" s="361"/>
      <c r="Q86" s="482"/>
      <c r="R86" s="363"/>
      <c r="S86" s="364"/>
    </row>
    <row r="87" spans="1:20" s="35" customFormat="1" x14ac:dyDescent="0.2">
      <c r="A87" s="38"/>
      <c r="B87" s="39"/>
      <c r="C87" s="40"/>
      <c r="D87" s="39"/>
      <c r="E87" s="11"/>
      <c r="F87" s="41"/>
      <c r="G87" s="4"/>
      <c r="H87" s="42"/>
      <c r="I87" s="868"/>
      <c r="K87" s="531">
        <v>2371</v>
      </c>
      <c r="L87" s="531">
        <v>5030</v>
      </c>
      <c r="M87" s="557">
        <v>8099</v>
      </c>
      <c r="P87" s="361"/>
      <c r="Q87" s="482"/>
      <c r="R87" s="363"/>
      <c r="S87" s="364"/>
    </row>
    <row r="88" spans="1:20" s="35" customFormat="1" ht="15" x14ac:dyDescent="0.2">
      <c r="A88" s="371"/>
      <c r="B88" s="275"/>
      <c r="C88" s="372"/>
      <c r="D88" s="340"/>
      <c r="E88" s="373"/>
      <c r="F88" s="367"/>
      <c r="G88" s="367"/>
      <c r="H88" s="367"/>
      <c r="I88" s="868"/>
      <c r="K88" s="531">
        <v>680</v>
      </c>
      <c r="L88" s="531">
        <v>1697</v>
      </c>
      <c r="M88" s="557">
        <v>2038</v>
      </c>
      <c r="P88" s="361"/>
      <c r="Q88" s="482"/>
      <c r="R88" s="363"/>
      <c r="S88" s="364"/>
    </row>
    <row r="89" spans="1:20" s="367" customFormat="1" ht="15" x14ac:dyDescent="0.2">
      <c r="A89" s="371"/>
      <c r="B89" s="229">
        <f>'С С Р'!E39</f>
        <v>0</v>
      </c>
      <c r="C89" s="229"/>
      <c r="D89" s="229"/>
      <c r="E89" s="243"/>
      <c r="F89" s="255" t="s">
        <v>488</v>
      </c>
      <c r="G89" s="274"/>
      <c r="H89" s="255"/>
      <c r="I89" s="869"/>
      <c r="K89" s="532">
        <v>1358</v>
      </c>
      <c r="L89" s="532">
        <v>2207</v>
      </c>
      <c r="M89" s="557">
        <v>2495</v>
      </c>
    </row>
    <row r="90" spans="1:20" s="255" customFormat="1" ht="15.75" thickBot="1" x14ac:dyDescent="0.25">
      <c r="A90" s="371"/>
      <c r="B90" s="241"/>
      <c r="C90" s="241"/>
      <c r="D90" s="241"/>
      <c r="E90" s="243"/>
      <c r="F90" s="251"/>
      <c r="G90" s="370"/>
      <c r="H90" s="370"/>
      <c r="I90" s="870"/>
      <c r="K90" s="531">
        <v>1527</v>
      </c>
      <c r="L90" s="531">
        <v>2546</v>
      </c>
      <c r="M90" s="558">
        <v>4074</v>
      </c>
    </row>
    <row r="91" spans="1:20" s="370" customFormat="1" ht="15" x14ac:dyDescent="0.2">
      <c r="A91" s="255"/>
      <c r="B91" s="229"/>
      <c r="C91" s="229"/>
      <c r="D91" s="229"/>
      <c r="E91" s="258"/>
      <c r="F91" s="371"/>
      <c r="G91" s="371"/>
      <c r="H91" s="371"/>
      <c r="I91" s="871"/>
      <c r="J91" s="529"/>
      <c r="K91" s="529"/>
    </row>
    <row r="92" spans="1:20" s="370" customFormat="1" ht="21" customHeight="1" x14ac:dyDescent="0.2">
      <c r="A92" s="255"/>
      <c r="B92" s="229">
        <f>'С С Р'!E43</f>
        <v>0</v>
      </c>
      <c r="C92" s="229"/>
      <c r="D92" s="3"/>
      <c r="E92" s="243"/>
      <c r="F92" s="371">
        <f>'С С Р'!F43</f>
        <v>0</v>
      </c>
      <c r="G92" s="371"/>
      <c r="H92" s="371"/>
      <c r="I92" s="871"/>
      <c r="J92" s="630">
        <f>H61+H72+H84</f>
        <v>486966.42</v>
      </c>
    </row>
    <row r="93" spans="1:20" s="371" customFormat="1" ht="24" hidden="1" customHeight="1" thickBot="1" x14ac:dyDescent="0.25">
      <c r="A93" s="255"/>
      <c r="B93" s="275"/>
      <c r="C93" s="275"/>
      <c r="D93" s="276"/>
      <c r="E93" s="277"/>
      <c r="I93" s="872"/>
    </row>
    <row r="94" spans="1:20" s="371" customFormat="1" ht="15" x14ac:dyDescent="0.2">
      <c r="A94" s="255"/>
      <c r="B94" s="275"/>
      <c r="C94" s="275"/>
      <c r="D94" s="276"/>
      <c r="E94" s="278"/>
      <c r="I94" s="872"/>
    </row>
    <row r="95" spans="1:20" s="371" customFormat="1" ht="45" customHeight="1" x14ac:dyDescent="0.2">
      <c r="A95" s="255"/>
      <c r="B95" s="275"/>
      <c r="C95" s="275"/>
      <c r="D95" s="276"/>
      <c r="E95" s="277"/>
      <c r="I95" s="872"/>
    </row>
    <row r="96" spans="1:20" s="371" customFormat="1" ht="73.5" customHeight="1" x14ac:dyDescent="0.2">
      <c r="B96" s="275"/>
      <c r="C96" s="372"/>
      <c r="D96" s="340"/>
      <c r="E96" s="373"/>
      <c r="F96" s="251"/>
      <c r="G96" s="251"/>
      <c r="H96" s="251"/>
      <c r="I96" s="872"/>
    </row>
    <row r="97" spans="1:9" s="251" customFormat="1" ht="15" x14ac:dyDescent="0.2">
      <c r="A97" s="2"/>
      <c r="B97" s="2"/>
      <c r="C97" s="6"/>
      <c r="D97" s="3"/>
      <c r="E97" s="2"/>
      <c r="F97" s="4"/>
      <c r="G97" s="2"/>
      <c r="H97" s="9"/>
      <c r="I97" s="873"/>
    </row>
  </sheetData>
  <mergeCells count="52">
    <mergeCell ref="K83:O83"/>
    <mergeCell ref="G66:G71"/>
    <mergeCell ref="H66:H71"/>
    <mergeCell ref="K79:O79"/>
    <mergeCell ref="A66:A71"/>
    <mergeCell ref="K80:O80"/>
    <mergeCell ref="K81:O81"/>
    <mergeCell ref="K82:O82"/>
    <mergeCell ref="B70:B71"/>
    <mergeCell ref="C70:C71"/>
    <mergeCell ref="B68:B69"/>
    <mergeCell ref="C68:C69"/>
    <mergeCell ref="B66:B67"/>
    <mergeCell ref="C66:C67"/>
    <mergeCell ref="A74:H74"/>
    <mergeCell ref="J6:Q6"/>
    <mergeCell ref="A9:H9"/>
    <mergeCell ref="A10:A15"/>
    <mergeCell ref="B78:D78"/>
    <mergeCell ref="A73:H73"/>
    <mergeCell ref="A55:H55"/>
    <mergeCell ref="A50:H50"/>
    <mergeCell ref="A51:A54"/>
    <mergeCell ref="A16:H16"/>
    <mergeCell ref="A17:A22"/>
    <mergeCell ref="A23:H23"/>
    <mergeCell ref="A25:A28"/>
    <mergeCell ref="A39:H39"/>
    <mergeCell ref="A41:A44"/>
    <mergeCell ref="A46:A49"/>
    <mergeCell ref="A30:A33"/>
    <mergeCell ref="B84:G84"/>
    <mergeCell ref="D66:D71"/>
    <mergeCell ref="B65:C65"/>
    <mergeCell ref="A62:H62"/>
    <mergeCell ref="A56:A58"/>
    <mergeCell ref="B61:D61"/>
    <mergeCell ref="B59:G59"/>
    <mergeCell ref="B60:D60"/>
    <mergeCell ref="A63:H63"/>
    <mergeCell ref="A64:H64"/>
    <mergeCell ref="A3:H3"/>
    <mergeCell ref="A4:H4"/>
    <mergeCell ref="A6:H6"/>
    <mergeCell ref="B8:C8"/>
    <mergeCell ref="A5:H5"/>
    <mergeCell ref="A35:A38"/>
    <mergeCell ref="S72:T77"/>
    <mergeCell ref="K68:K69"/>
    <mergeCell ref="L68:M68"/>
    <mergeCell ref="N68:N69"/>
    <mergeCell ref="O68:P68"/>
  </mergeCells>
  <printOptions horizontalCentered="1"/>
  <pageMargins left="0.59055118110236227" right="0.19685039370078741" top="0.59055118110236227" bottom="0.39370078740157483" header="0.31496062992125984" footer="0.31496062992125984"/>
  <pageSetup paperSize="9" scale="65" fitToHeight="0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55"/>
  <sheetViews>
    <sheetView view="pageBreakPreview" topLeftCell="A11" zoomScaleNormal="150" zoomScaleSheetLayoutView="100" workbookViewId="0">
      <selection activeCell="A4" sqref="A4:G4"/>
    </sheetView>
  </sheetViews>
  <sheetFormatPr defaultColWidth="9.140625" defaultRowHeight="12.75" x14ac:dyDescent="0.2"/>
  <cols>
    <col min="1" max="1" width="4.85546875" style="67" customWidth="1"/>
    <col min="2" max="2" width="44" style="67" customWidth="1"/>
    <col min="3" max="3" width="22.7109375" style="67" customWidth="1"/>
    <col min="4" max="4" width="11" style="68" customWidth="1"/>
    <col min="5" max="5" width="11" style="67" customWidth="1"/>
    <col min="6" max="6" width="11" style="69" customWidth="1"/>
    <col min="7" max="7" width="18" style="67" customWidth="1"/>
    <col min="8" max="8" width="25" style="48" customWidth="1"/>
    <col min="9" max="9" width="9.28515625" style="48" bestFit="1" customWidth="1"/>
    <col min="10" max="16384" width="9.140625" style="48"/>
  </cols>
  <sheetData>
    <row r="2" spans="1:8" ht="14.25" x14ac:dyDescent="0.2">
      <c r="A2" s="1036" t="s">
        <v>155</v>
      </c>
      <c r="B2" s="1036"/>
      <c r="C2" s="1036"/>
      <c r="D2" s="1036"/>
      <c r="E2" s="1036"/>
      <c r="F2" s="1036"/>
      <c r="G2" s="1036"/>
      <c r="H2" s="110"/>
    </row>
    <row r="3" spans="1:8" ht="8.25" customHeight="1" x14ac:dyDescent="0.2">
      <c r="A3" s="352"/>
      <c r="B3" s="352"/>
      <c r="C3" s="352"/>
      <c r="D3" s="352"/>
      <c r="E3" s="352"/>
      <c r="F3" s="352"/>
      <c r="G3" s="352"/>
      <c r="H3" s="110"/>
    </row>
    <row r="4" spans="1:8" ht="88.5" customHeight="1" x14ac:dyDescent="0.2">
      <c r="A4" s="1037" t="str">
        <f>'С С Р'!A6:H6</f>
        <v>Выполнение изыскательских работ, разработка проектной документации, рабочей документации и на их основе составление сметы на строительство тепловой сети для подключения к системам теплоснабжения ПАО «МОЭК» объекта капитального строительства «Многофункциональный центр по адресу: г. Москва, Лужнецкая набережная ул., влд. 10А (ЦАО)», расположенного по адресу: Российская Федерация, город Москва, внутригородская территория муниципальный округ Хамовники, набережная Лужнецкая, земельный участок 10А с кадастровым номером: 77:01:0005019:2027.</v>
      </c>
      <c r="B4" s="1038"/>
      <c r="C4" s="1038"/>
      <c r="D4" s="1038"/>
      <c r="E4" s="1038"/>
      <c r="F4" s="1038"/>
      <c r="G4" s="1038"/>
      <c r="H4" s="49"/>
    </row>
    <row r="5" spans="1:8" x14ac:dyDescent="0.2">
      <c r="A5" s="344"/>
      <c r="B5" s="344"/>
      <c r="C5" s="50"/>
      <c r="D5" s="344"/>
      <c r="E5" s="344"/>
      <c r="F5" s="344"/>
      <c r="G5" s="344"/>
    </row>
    <row r="6" spans="1:8" ht="20.25" customHeight="1" x14ac:dyDescent="0.2">
      <c r="A6" s="1046" t="s">
        <v>61</v>
      </c>
      <c r="B6" s="1046"/>
      <c r="C6" s="1046"/>
      <c r="D6" s="1046"/>
      <c r="E6" s="1046"/>
      <c r="F6" s="1046"/>
      <c r="G6" s="1046"/>
    </row>
    <row r="7" spans="1:8" ht="76.5" customHeight="1" x14ac:dyDescent="0.2">
      <c r="A7" s="1039" t="s">
        <v>498</v>
      </c>
      <c r="B7" s="1039"/>
      <c r="C7" s="1039"/>
      <c r="D7" s="1039"/>
      <c r="E7" s="1039"/>
      <c r="F7" s="1039"/>
      <c r="G7" s="1039"/>
      <c r="H7" s="879"/>
    </row>
    <row r="8" spans="1:8" ht="17.25" customHeight="1" thickBot="1" x14ac:dyDescent="0.25">
      <c r="A8" s="343"/>
      <c r="B8" s="343"/>
      <c r="C8" s="343"/>
      <c r="D8" s="343"/>
      <c r="E8" s="343"/>
      <c r="F8" s="343"/>
      <c r="G8" s="343"/>
      <c r="H8" s="880"/>
    </row>
    <row r="9" spans="1:8" ht="77.25" thickBot="1" x14ac:dyDescent="0.25">
      <c r="A9" s="189" t="s">
        <v>18</v>
      </c>
      <c r="B9" s="190" t="s">
        <v>19</v>
      </c>
      <c r="C9" s="190" t="s">
        <v>59</v>
      </c>
      <c r="D9" s="191" t="s">
        <v>487</v>
      </c>
      <c r="E9" s="190" t="s">
        <v>20</v>
      </c>
      <c r="F9" s="190" t="s">
        <v>21</v>
      </c>
      <c r="G9" s="192" t="s">
        <v>22</v>
      </c>
    </row>
    <row r="10" spans="1:8" ht="18" customHeight="1" x14ac:dyDescent="0.2">
      <c r="A10" s="1040" t="s">
        <v>248</v>
      </c>
      <c r="B10" s="1041"/>
      <c r="C10" s="1041"/>
      <c r="D10" s="1041"/>
      <c r="E10" s="1041"/>
      <c r="F10" s="1041"/>
      <c r="G10" s="1042"/>
    </row>
    <row r="11" spans="1:8" ht="16.5" customHeight="1" x14ac:dyDescent="0.2">
      <c r="A11" s="184"/>
      <c r="B11" s="51" t="s">
        <v>23</v>
      </c>
      <c r="C11" s="51"/>
      <c r="D11" s="52"/>
      <c r="E11" s="55" t="s">
        <v>24</v>
      </c>
      <c r="F11" s="53">
        <f>Т.с.!C75</f>
        <v>50</v>
      </c>
      <c r="G11" s="185"/>
      <c r="H11" s="182"/>
    </row>
    <row r="12" spans="1:8" ht="25.5" x14ac:dyDescent="0.2">
      <c r="A12" s="184"/>
      <c r="B12" s="54" t="s">
        <v>25</v>
      </c>
      <c r="C12" s="51"/>
      <c r="D12" s="52"/>
      <c r="E12" s="51"/>
      <c r="F12" s="55"/>
      <c r="G12" s="185"/>
    </row>
    <row r="13" spans="1:8" ht="17.25" customHeight="1" x14ac:dyDescent="0.2">
      <c r="A13" s="184"/>
      <c r="B13" s="51" t="s">
        <v>26</v>
      </c>
      <c r="C13" s="55" t="s">
        <v>484</v>
      </c>
      <c r="D13" s="95">
        <v>505</v>
      </c>
      <c r="E13" s="51"/>
      <c r="F13" s="95">
        <f>F11</f>
        <v>50</v>
      </c>
      <c r="G13" s="186">
        <f>D13*F13</f>
        <v>25250</v>
      </c>
    </row>
    <row r="14" spans="1:8" ht="25.5" x14ac:dyDescent="0.2">
      <c r="A14" s="184"/>
      <c r="B14" s="54" t="s">
        <v>27</v>
      </c>
      <c r="C14" s="55" t="s">
        <v>482</v>
      </c>
      <c r="D14" s="95">
        <v>1.1499999999999999</v>
      </c>
      <c r="E14" s="51"/>
      <c r="F14" s="55"/>
      <c r="G14" s="187">
        <f>G13*1.15</f>
        <v>29037.499999999996</v>
      </c>
      <c r="H14" s="49"/>
    </row>
    <row r="15" spans="1:8" ht="16.5" customHeight="1" x14ac:dyDescent="0.2">
      <c r="A15" s="184"/>
      <c r="B15" s="56" t="s">
        <v>28</v>
      </c>
      <c r="C15" s="51"/>
      <c r="D15" s="52"/>
      <c r="E15" s="51"/>
      <c r="F15" s="55"/>
      <c r="G15" s="188">
        <f>G14</f>
        <v>29037.499999999996</v>
      </c>
    </row>
    <row r="16" spans="1:8" ht="51" hidden="1" x14ac:dyDescent="0.2">
      <c r="A16" s="184"/>
      <c r="B16" s="56" t="s">
        <v>29</v>
      </c>
      <c r="C16" s="57" t="s">
        <v>56</v>
      </c>
      <c r="D16" s="58">
        <v>3.76</v>
      </c>
      <c r="E16" s="51"/>
      <c r="F16" s="55"/>
      <c r="G16" s="188">
        <f>G15*D16</f>
        <v>109180.99999999999</v>
      </c>
    </row>
    <row r="17" spans="1:8" ht="19.5" customHeight="1" x14ac:dyDescent="0.2">
      <c r="A17" s="1043" t="s">
        <v>247</v>
      </c>
      <c r="B17" s="1044"/>
      <c r="C17" s="1044"/>
      <c r="D17" s="1044"/>
      <c r="E17" s="1044"/>
      <c r="F17" s="1044"/>
      <c r="G17" s="1045"/>
    </row>
    <row r="18" spans="1:8" ht="16.5" customHeight="1" x14ac:dyDescent="0.2">
      <c r="A18" s="184"/>
      <c r="B18" s="51" t="s">
        <v>23</v>
      </c>
      <c r="C18" s="51"/>
      <c r="D18" s="52"/>
      <c r="E18" s="55" t="s">
        <v>24</v>
      </c>
      <c r="F18" s="53">
        <f>F11</f>
        <v>50</v>
      </c>
      <c r="G18" s="185"/>
      <c r="H18" s="49"/>
    </row>
    <row r="19" spans="1:8" ht="25.5" x14ac:dyDescent="0.2">
      <c r="A19" s="184"/>
      <c r="B19" s="54" t="s">
        <v>25</v>
      </c>
      <c r="C19" s="51"/>
      <c r="D19" s="52"/>
      <c r="E19" s="51"/>
      <c r="F19" s="55"/>
      <c r="G19" s="185"/>
    </row>
    <row r="20" spans="1:8" ht="15.75" customHeight="1" x14ac:dyDescent="0.2">
      <c r="A20" s="184"/>
      <c r="B20" s="51" t="s">
        <v>26</v>
      </c>
      <c r="C20" s="55" t="s">
        <v>484</v>
      </c>
      <c r="D20" s="95">
        <v>287</v>
      </c>
      <c r="E20" s="51"/>
      <c r="F20" s="95">
        <f>F18</f>
        <v>50</v>
      </c>
      <c r="G20" s="186">
        <f>D20*F20</f>
        <v>14350</v>
      </c>
    </row>
    <row r="21" spans="1:8" ht="25.5" x14ac:dyDescent="0.2">
      <c r="A21" s="184"/>
      <c r="B21" s="54" t="s">
        <v>27</v>
      </c>
      <c r="C21" s="55" t="s">
        <v>482</v>
      </c>
      <c r="D21" s="95">
        <v>1.1499999999999999</v>
      </c>
      <c r="E21" s="51"/>
      <c r="F21" s="55"/>
      <c r="G21" s="187">
        <f>G20*D21</f>
        <v>16502.5</v>
      </c>
      <c r="H21" s="49"/>
    </row>
    <row r="22" spans="1:8" ht="17.25" customHeight="1" x14ac:dyDescent="0.2">
      <c r="A22" s="184"/>
      <c r="B22" s="56" t="s">
        <v>30</v>
      </c>
      <c r="C22" s="51"/>
      <c r="D22" s="52"/>
      <c r="E22" s="51"/>
      <c r="F22" s="55"/>
      <c r="G22" s="188">
        <f>G21</f>
        <v>16502.5</v>
      </c>
    </row>
    <row r="23" spans="1:8" ht="51" hidden="1" x14ac:dyDescent="0.2">
      <c r="A23" s="184"/>
      <c r="B23" s="56" t="s">
        <v>31</v>
      </c>
      <c r="C23" s="57" t="s">
        <v>56</v>
      </c>
      <c r="D23" s="58">
        <v>3.76</v>
      </c>
      <c r="E23" s="51"/>
      <c r="F23" s="55"/>
      <c r="G23" s="188">
        <f>G22*D23</f>
        <v>62049.399999999994</v>
      </c>
    </row>
    <row r="24" spans="1:8" ht="18" customHeight="1" x14ac:dyDescent="0.2">
      <c r="A24" s="184"/>
      <c r="B24" s="56"/>
      <c r="C24" s="57"/>
      <c r="D24" s="58"/>
      <c r="E24" s="51"/>
      <c r="F24" s="55"/>
      <c r="G24" s="188"/>
    </row>
    <row r="25" spans="1:8" ht="18.75" customHeight="1" x14ac:dyDescent="0.2">
      <c r="A25" s="1043" t="s">
        <v>246</v>
      </c>
      <c r="B25" s="1044"/>
      <c r="C25" s="1044"/>
      <c r="D25" s="1044"/>
      <c r="E25" s="1044"/>
      <c r="F25" s="1044"/>
      <c r="G25" s="1045"/>
    </row>
    <row r="26" spans="1:8" ht="18" customHeight="1" x14ac:dyDescent="0.2">
      <c r="A26" s="184"/>
      <c r="B26" s="51" t="s">
        <v>23</v>
      </c>
      <c r="C26" s="51"/>
      <c r="D26" s="52"/>
      <c r="E26" s="55" t="s">
        <v>24</v>
      </c>
      <c r="F26" s="95">
        <f>F11</f>
        <v>50</v>
      </c>
      <c r="G26" s="185"/>
    </row>
    <row r="27" spans="1:8" ht="25.5" x14ac:dyDescent="0.2">
      <c r="A27" s="184"/>
      <c r="B27" s="54" t="s">
        <v>25</v>
      </c>
      <c r="C27" s="51"/>
      <c r="D27" s="52"/>
      <c r="E27" s="51"/>
      <c r="F27" s="55"/>
      <c r="G27" s="185"/>
    </row>
    <row r="28" spans="1:8" ht="16.5" customHeight="1" x14ac:dyDescent="0.2">
      <c r="A28" s="184"/>
      <c r="B28" s="51" t="s">
        <v>26</v>
      </c>
      <c r="C28" s="55" t="s">
        <v>484</v>
      </c>
      <c r="D28" s="95">
        <v>172</v>
      </c>
      <c r="E28" s="51"/>
      <c r="F28" s="95">
        <f>F26</f>
        <v>50</v>
      </c>
      <c r="G28" s="186">
        <f>ROUND(D28*F28,2)</f>
        <v>8600</v>
      </c>
    </row>
    <row r="29" spans="1:8" ht="25.5" x14ac:dyDescent="0.2">
      <c r="A29" s="184"/>
      <c r="B29" s="54" t="s">
        <v>27</v>
      </c>
      <c r="C29" s="55" t="s">
        <v>482</v>
      </c>
      <c r="D29" s="95">
        <v>1.1499999999999999</v>
      </c>
      <c r="E29" s="51"/>
      <c r="F29" s="55"/>
      <c r="G29" s="188">
        <f>ROUND(G28*1.15,2)</f>
        <v>9890</v>
      </c>
    </row>
    <row r="30" spans="1:8" ht="18.75" customHeight="1" x14ac:dyDescent="0.2">
      <c r="A30" s="184"/>
      <c r="B30" s="56" t="s">
        <v>102</v>
      </c>
      <c r="C30" s="51"/>
      <c r="D30" s="52"/>
      <c r="E30" s="51"/>
      <c r="F30" s="55"/>
      <c r="G30" s="188">
        <f>G29</f>
        <v>9890</v>
      </c>
    </row>
    <row r="31" spans="1:8" ht="18.75" customHeight="1" thickBot="1" x14ac:dyDescent="0.25">
      <c r="A31" s="193"/>
      <c r="B31" s="194"/>
      <c r="C31" s="195"/>
      <c r="D31" s="196"/>
      <c r="E31" s="195"/>
      <c r="F31" s="197"/>
      <c r="G31" s="198"/>
    </row>
    <row r="32" spans="1:8" ht="18.75" customHeight="1" thickBot="1" x14ac:dyDescent="0.25">
      <c r="A32" s="505"/>
      <c r="B32" s="506" t="s">
        <v>434</v>
      </c>
      <c r="C32" s="507"/>
      <c r="D32" s="508"/>
      <c r="E32" s="507"/>
      <c r="F32" s="509"/>
      <c r="G32" s="510">
        <f>G15+G22+G30</f>
        <v>55430</v>
      </c>
    </row>
    <row r="33" spans="1:11" ht="18.75" hidden="1" customHeight="1" thickBot="1" x14ac:dyDescent="0.25">
      <c r="A33" s="505"/>
      <c r="B33" s="506" t="s">
        <v>428</v>
      </c>
      <c r="C33" s="507"/>
      <c r="D33" s="508"/>
      <c r="E33" s="507"/>
      <c r="F33" s="509">
        <v>1.19</v>
      </c>
      <c r="G33" s="510">
        <f>ROUND(G32*F33,2)</f>
        <v>65961.7</v>
      </c>
    </row>
    <row r="34" spans="1:11" s="35" customFormat="1" x14ac:dyDescent="0.2">
      <c r="B34" s="374"/>
      <c r="F34" s="375"/>
      <c r="G34" s="362"/>
      <c r="H34" s="113"/>
      <c r="J34" s="376"/>
      <c r="K34" s="376"/>
    </row>
    <row r="35" spans="1:11" s="367" customFormat="1" ht="15" x14ac:dyDescent="0.2">
      <c r="A35" s="371"/>
      <c r="B35" s="275"/>
      <c r="C35" s="372"/>
      <c r="D35" s="340"/>
      <c r="E35" s="373"/>
    </row>
    <row r="36" spans="1:11" s="273" customFormat="1" ht="15" x14ac:dyDescent="0.2">
      <c r="A36" s="256"/>
      <c r="B36" s="269"/>
      <c r="C36" s="270"/>
      <c r="D36" s="340"/>
      <c r="E36" s="272"/>
    </row>
    <row r="37" spans="1:11" s="255" customFormat="1" ht="15" x14ac:dyDescent="0.2">
      <c r="A37" s="256"/>
      <c r="B37" s="241" t="s">
        <v>424</v>
      </c>
      <c r="C37" s="229"/>
      <c r="F37" s="243" t="s">
        <v>488</v>
      </c>
      <c r="G37" s="274"/>
    </row>
    <row r="38" spans="1:11" s="257" customFormat="1" ht="15" x14ac:dyDescent="0.2">
      <c r="A38" s="256"/>
      <c r="B38" s="241"/>
      <c r="C38" s="241"/>
      <c r="D38" s="241"/>
      <c r="E38" s="243"/>
      <c r="F38" s="251"/>
    </row>
    <row r="39" spans="1:11" s="257" customFormat="1" ht="18.75" customHeight="1" x14ac:dyDescent="0.2">
      <c r="A39" s="256"/>
      <c r="B39" s="241"/>
      <c r="C39" s="241"/>
      <c r="D39" s="241"/>
      <c r="E39" s="243"/>
      <c r="F39" s="251"/>
    </row>
    <row r="40" spans="1:11" s="256" customFormat="1" ht="15" x14ac:dyDescent="0.2">
      <c r="A40" s="255"/>
      <c r="B40" s="229"/>
      <c r="C40" s="229"/>
      <c r="D40" s="229"/>
      <c r="E40" s="258"/>
    </row>
    <row r="41" spans="1:11" s="256" customFormat="1" ht="15" x14ac:dyDescent="0.2">
      <c r="A41" s="255"/>
      <c r="B41" s="241">
        <f>'С С Р'!E43</f>
        <v>0</v>
      </c>
      <c r="C41" s="229"/>
      <c r="F41" s="243">
        <f>'С С Р'!F43</f>
        <v>0</v>
      </c>
    </row>
    <row r="42" spans="1:11" s="256" customFormat="1" ht="15" x14ac:dyDescent="0.2">
      <c r="A42" s="255"/>
      <c r="B42" s="275"/>
      <c r="C42" s="275"/>
      <c r="D42" s="276"/>
      <c r="E42" s="277"/>
    </row>
    <row r="43" spans="1:11" s="256" customFormat="1" ht="15" x14ac:dyDescent="0.2">
      <c r="A43" s="255"/>
      <c r="B43" s="275"/>
      <c r="C43" s="275"/>
      <c r="D43" s="276"/>
      <c r="E43" s="278"/>
    </row>
    <row r="44" spans="1:11" s="371" customFormat="1" ht="15" x14ac:dyDescent="0.2">
      <c r="A44" s="255"/>
      <c r="B44" s="275"/>
      <c r="C44" s="275"/>
      <c r="D44" s="276"/>
      <c r="E44" s="278"/>
    </row>
    <row r="45" spans="1:11" s="371" customFormat="1" ht="15" x14ac:dyDescent="0.2">
      <c r="A45" s="255"/>
      <c r="B45" s="275"/>
      <c r="C45" s="275"/>
      <c r="D45" s="276"/>
      <c r="E45" s="277"/>
    </row>
    <row r="46" spans="1:11" s="251" customFormat="1" ht="15" x14ac:dyDescent="0.2">
      <c r="A46" s="371"/>
      <c r="B46" s="275"/>
      <c r="C46" s="372"/>
      <c r="D46" s="340"/>
      <c r="E46" s="373"/>
    </row>
    <row r="47" spans="1:11" s="2" customFormat="1" x14ac:dyDescent="0.2">
      <c r="D47" s="3"/>
      <c r="F47" s="4"/>
      <c r="H47" s="9"/>
      <c r="I47" s="5"/>
    </row>
    <row r="48" spans="1:11" s="2" customFormat="1" x14ac:dyDescent="0.2">
      <c r="D48" s="3"/>
      <c r="F48" s="4"/>
      <c r="H48" s="9"/>
      <c r="I48" s="5"/>
    </row>
    <row r="49" spans="2:11" s="35" customFormat="1" hidden="1" x14ac:dyDescent="0.2">
      <c r="B49" s="295" t="s">
        <v>32</v>
      </c>
      <c r="C49" s="377"/>
      <c r="D49" s="62"/>
      <c r="E49" s="59" t="s">
        <v>33</v>
      </c>
      <c r="F49" s="60"/>
      <c r="G49" s="61"/>
      <c r="H49" s="60"/>
      <c r="I49" s="378"/>
      <c r="J49" s="379"/>
      <c r="K49" s="62"/>
    </row>
    <row r="50" spans="2:11" s="35" customFormat="1" hidden="1" x14ac:dyDescent="0.2">
      <c r="B50" s="295" t="s">
        <v>34</v>
      </c>
      <c r="C50" s="377"/>
      <c r="D50" s="62"/>
      <c r="E50" s="59" t="s">
        <v>16</v>
      </c>
      <c r="F50" s="60"/>
      <c r="G50" s="61"/>
      <c r="H50" s="60"/>
      <c r="I50" s="378"/>
      <c r="J50" s="379"/>
      <c r="K50" s="62"/>
    </row>
    <row r="51" spans="2:11" s="35" customFormat="1" hidden="1" x14ac:dyDescent="0.2">
      <c r="B51" s="295" t="s">
        <v>15</v>
      </c>
      <c r="C51" s="380"/>
      <c r="D51" s="3"/>
      <c r="E51" s="59"/>
      <c r="F51" s="60"/>
      <c r="G51" s="61"/>
      <c r="H51" s="60"/>
      <c r="I51" s="378"/>
      <c r="J51" s="379"/>
      <c r="K51" s="62"/>
    </row>
    <row r="52" spans="2:11" s="35" customFormat="1" hidden="1" x14ac:dyDescent="0.2">
      <c r="B52" s="381"/>
      <c r="C52" s="380"/>
      <c r="D52" s="3"/>
      <c r="E52" s="59"/>
      <c r="F52" s="60"/>
      <c r="G52" s="61"/>
      <c r="H52" s="60"/>
      <c r="I52" s="378"/>
      <c r="J52" s="379"/>
      <c r="K52" s="62"/>
    </row>
    <row r="53" spans="2:11" s="35" customFormat="1" hidden="1" x14ac:dyDescent="0.2">
      <c r="B53" s="381"/>
      <c r="C53" s="380"/>
      <c r="D53" s="3"/>
      <c r="E53" s="63"/>
      <c r="F53" s="60"/>
      <c r="G53" s="61"/>
      <c r="H53" s="60"/>
      <c r="I53" s="378"/>
      <c r="J53" s="379"/>
      <c r="K53" s="62"/>
    </row>
    <row r="54" spans="2:11" s="35" customFormat="1" hidden="1" x14ac:dyDescent="0.2">
      <c r="B54" s="379" t="s">
        <v>35</v>
      </c>
      <c r="C54" s="297"/>
      <c r="D54" s="62"/>
      <c r="E54" s="64"/>
      <c r="F54" s="65"/>
      <c r="G54" s="66" t="s">
        <v>17</v>
      </c>
      <c r="H54" s="66"/>
      <c r="I54" s="382"/>
      <c r="J54" s="379"/>
      <c r="K54" s="62"/>
    </row>
    <row r="55" spans="2:11" s="35" customFormat="1" hidden="1" x14ac:dyDescent="0.2">
      <c r="B55" s="383" t="s">
        <v>24</v>
      </c>
      <c r="D55" s="62"/>
      <c r="E55" s="383" t="s">
        <v>24</v>
      </c>
      <c r="F55" s="360"/>
      <c r="H55" s="360"/>
      <c r="I55" s="1034"/>
      <c r="J55" s="1035"/>
      <c r="K55" s="1035"/>
    </row>
  </sheetData>
  <mergeCells count="8">
    <mergeCell ref="I55:K55"/>
    <mergeCell ref="A2:G2"/>
    <mergeCell ref="A4:G4"/>
    <mergeCell ref="A7:G7"/>
    <mergeCell ref="A10:G10"/>
    <mergeCell ref="A17:G17"/>
    <mergeCell ref="A6:G6"/>
    <mergeCell ref="A25:G25"/>
  </mergeCells>
  <printOptions horizontalCentered="1"/>
  <pageMargins left="0.98425196850393704" right="0.39370078740157483" top="0.39370078740157483" bottom="0.39370078740157483" header="0.51181102362204722" footer="0.51181102362204722"/>
  <pageSetup paperSize="9" scale="73" fitToHeight="0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22"/>
  <sheetViews>
    <sheetView view="pageBreakPreview" topLeftCell="A37" zoomScaleNormal="100" zoomScaleSheetLayoutView="100" workbookViewId="0">
      <selection activeCell="A4" sqref="A4:H5"/>
    </sheetView>
  </sheetViews>
  <sheetFormatPr defaultRowHeight="15" x14ac:dyDescent="0.2"/>
  <cols>
    <col min="1" max="1" width="3.7109375" style="631" customWidth="1"/>
    <col min="2" max="2" width="35" style="632" customWidth="1"/>
    <col min="3" max="3" width="17.5703125" style="632" customWidth="1"/>
    <col min="4" max="4" width="10.140625" style="633" customWidth="1"/>
    <col min="5" max="5" width="13.85546875" style="632" customWidth="1"/>
    <col min="6" max="6" width="7.7109375" style="632" bestFit="1" customWidth="1"/>
    <col min="7" max="7" width="16" style="632" customWidth="1"/>
    <col min="8" max="8" width="12.42578125" style="633" customWidth="1"/>
    <col min="9" max="9" width="26.140625" style="634" customWidth="1"/>
    <col min="10" max="10" width="7.42578125" style="632" customWidth="1"/>
    <col min="11" max="14" width="8.7109375" style="632" customWidth="1"/>
    <col min="15" max="15" width="9" style="632" customWidth="1"/>
    <col min="16" max="16" width="6.28515625" style="632" customWidth="1"/>
    <col min="17" max="17" width="9.5703125" style="632" customWidth="1"/>
    <col min="18" max="18" width="17.140625" style="632" customWidth="1"/>
    <col min="19" max="221" width="9.140625" style="632"/>
    <col min="222" max="222" width="3.7109375" style="632" customWidth="1"/>
    <col min="223" max="223" width="32" style="632" customWidth="1"/>
    <col min="224" max="224" width="17.5703125" style="632" customWidth="1"/>
    <col min="225" max="225" width="9.85546875" style="632" customWidth="1"/>
    <col min="226" max="226" width="16.85546875" style="632" customWidth="1"/>
    <col min="227" max="227" width="6.7109375" style="632" customWidth="1"/>
    <col min="228" max="228" width="16.5703125" style="632" customWidth="1"/>
    <col min="229" max="229" width="11.5703125" style="632" customWidth="1"/>
    <col min="230" max="230" width="30.42578125" style="632" customWidth="1"/>
    <col min="231" max="231" width="8.28515625" style="632" customWidth="1"/>
    <col min="232" max="232" width="6.5703125" style="632" customWidth="1"/>
    <col min="233" max="234" width="6.140625" style="632" customWidth="1"/>
    <col min="235" max="235" width="13.140625" style="632" customWidth="1"/>
    <col min="236" max="237" width="6.28515625" style="632" customWidth="1"/>
    <col min="238" max="238" width="10.42578125" style="632" customWidth="1"/>
    <col min="239" max="256" width="9.140625" style="632"/>
    <col min="257" max="257" width="3.7109375" style="632" customWidth="1"/>
    <col min="258" max="258" width="35" style="632" customWidth="1"/>
    <col min="259" max="259" width="17.5703125" style="632" customWidth="1"/>
    <col min="260" max="260" width="10.140625" style="632" customWidth="1"/>
    <col min="261" max="261" width="13.85546875" style="632" customWidth="1"/>
    <col min="262" max="262" width="7.7109375" style="632" bestFit="1" customWidth="1"/>
    <col min="263" max="263" width="16" style="632" customWidth="1"/>
    <col min="264" max="264" width="12.42578125" style="632" customWidth="1"/>
    <col min="265" max="265" width="35.85546875" style="632" customWidth="1"/>
    <col min="266" max="266" width="8.85546875" style="632" customWidth="1"/>
    <col min="267" max="267" width="15.7109375" style="632" customWidth="1"/>
    <col min="268" max="269" width="8" style="632" customWidth="1"/>
    <col min="270" max="270" width="11" style="632" customWidth="1"/>
    <col min="271" max="271" width="14.5703125" style="632" customWidth="1"/>
    <col min="272" max="272" width="6.28515625" style="632" customWidth="1"/>
    <col min="273" max="273" width="10.42578125" style="632" customWidth="1"/>
    <col min="274" max="274" width="17.140625" style="632" customWidth="1"/>
    <col min="275" max="477" width="9.140625" style="632"/>
    <col min="478" max="478" width="3.7109375" style="632" customWidth="1"/>
    <col min="479" max="479" width="32" style="632" customWidth="1"/>
    <col min="480" max="480" width="17.5703125" style="632" customWidth="1"/>
    <col min="481" max="481" width="9.85546875" style="632" customWidth="1"/>
    <col min="482" max="482" width="16.85546875" style="632" customWidth="1"/>
    <col min="483" max="483" width="6.7109375" style="632" customWidth="1"/>
    <col min="484" max="484" width="16.5703125" style="632" customWidth="1"/>
    <col min="485" max="485" width="11.5703125" style="632" customWidth="1"/>
    <col min="486" max="486" width="30.42578125" style="632" customWidth="1"/>
    <col min="487" max="487" width="8.28515625" style="632" customWidth="1"/>
    <col min="488" max="488" width="6.5703125" style="632" customWidth="1"/>
    <col min="489" max="490" width="6.140625" style="632" customWidth="1"/>
    <col min="491" max="491" width="13.140625" style="632" customWidth="1"/>
    <col min="492" max="493" width="6.28515625" style="632" customWidth="1"/>
    <col min="494" max="494" width="10.42578125" style="632" customWidth="1"/>
    <col min="495" max="512" width="9.140625" style="632"/>
    <col min="513" max="513" width="3.7109375" style="632" customWidth="1"/>
    <col min="514" max="514" width="35" style="632" customWidth="1"/>
    <col min="515" max="515" width="17.5703125" style="632" customWidth="1"/>
    <col min="516" max="516" width="10.140625" style="632" customWidth="1"/>
    <col min="517" max="517" width="13.85546875" style="632" customWidth="1"/>
    <col min="518" max="518" width="7.7109375" style="632" bestFit="1" customWidth="1"/>
    <col min="519" max="519" width="16" style="632" customWidth="1"/>
    <col min="520" max="520" width="12.42578125" style="632" customWidth="1"/>
    <col min="521" max="521" width="35.85546875" style="632" customWidth="1"/>
    <col min="522" max="522" width="8.85546875" style="632" customWidth="1"/>
    <col min="523" max="523" width="15.7109375" style="632" customWidth="1"/>
    <col min="524" max="525" width="8" style="632" customWidth="1"/>
    <col min="526" max="526" width="11" style="632" customWidth="1"/>
    <col min="527" max="527" width="14.5703125" style="632" customWidth="1"/>
    <col min="528" max="528" width="6.28515625" style="632" customWidth="1"/>
    <col min="529" max="529" width="10.42578125" style="632" customWidth="1"/>
    <col min="530" max="530" width="17.140625" style="632" customWidth="1"/>
    <col min="531" max="733" width="9.140625" style="632"/>
    <col min="734" max="734" width="3.7109375" style="632" customWidth="1"/>
    <col min="735" max="735" width="32" style="632" customWidth="1"/>
    <col min="736" max="736" width="17.5703125" style="632" customWidth="1"/>
    <col min="737" max="737" width="9.85546875" style="632" customWidth="1"/>
    <col min="738" max="738" width="16.85546875" style="632" customWidth="1"/>
    <col min="739" max="739" width="6.7109375" style="632" customWidth="1"/>
    <col min="740" max="740" width="16.5703125" style="632" customWidth="1"/>
    <col min="741" max="741" width="11.5703125" style="632" customWidth="1"/>
    <col min="742" max="742" width="30.42578125" style="632" customWidth="1"/>
    <col min="743" max="743" width="8.28515625" style="632" customWidth="1"/>
    <col min="744" max="744" width="6.5703125" style="632" customWidth="1"/>
    <col min="745" max="746" width="6.140625" style="632" customWidth="1"/>
    <col min="747" max="747" width="13.140625" style="632" customWidth="1"/>
    <col min="748" max="749" width="6.28515625" style="632" customWidth="1"/>
    <col min="750" max="750" width="10.42578125" style="632" customWidth="1"/>
    <col min="751" max="768" width="9.140625" style="632"/>
    <col min="769" max="769" width="3.7109375" style="632" customWidth="1"/>
    <col min="770" max="770" width="35" style="632" customWidth="1"/>
    <col min="771" max="771" width="17.5703125" style="632" customWidth="1"/>
    <col min="772" max="772" width="10.140625" style="632" customWidth="1"/>
    <col min="773" max="773" width="13.85546875" style="632" customWidth="1"/>
    <col min="774" max="774" width="7.7109375" style="632" bestFit="1" customWidth="1"/>
    <col min="775" max="775" width="16" style="632" customWidth="1"/>
    <col min="776" max="776" width="12.42578125" style="632" customWidth="1"/>
    <col min="777" max="777" width="35.85546875" style="632" customWidth="1"/>
    <col min="778" max="778" width="8.85546875" style="632" customWidth="1"/>
    <col min="779" max="779" width="15.7109375" style="632" customWidth="1"/>
    <col min="780" max="781" width="8" style="632" customWidth="1"/>
    <col min="782" max="782" width="11" style="632" customWidth="1"/>
    <col min="783" max="783" width="14.5703125" style="632" customWidth="1"/>
    <col min="784" max="784" width="6.28515625" style="632" customWidth="1"/>
    <col min="785" max="785" width="10.42578125" style="632" customWidth="1"/>
    <col min="786" max="786" width="17.140625" style="632" customWidth="1"/>
    <col min="787" max="989" width="9.140625" style="632"/>
    <col min="990" max="990" width="3.7109375" style="632" customWidth="1"/>
    <col min="991" max="991" width="32" style="632" customWidth="1"/>
    <col min="992" max="992" width="17.5703125" style="632" customWidth="1"/>
    <col min="993" max="993" width="9.85546875" style="632" customWidth="1"/>
    <col min="994" max="994" width="16.85546875" style="632" customWidth="1"/>
    <col min="995" max="995" width="6.7109375" style="632" customWidth="1"/>
    <col min="996" max="996" width="16.5703125" style="632" customWidth="1"/>
    <col min="997" max="997" width="11.5703125" style="632" customWidth="1"/>
    <col min="998" max="998" width="30.42578125" style="632" customWidth="1"/>
    <col min="999" max="999" width="8.28515625" style="632" customWidth="1"/>
    <col min="1000" max="1000" width="6.5703125" style="632" customWidth="1"/>
    <col min="1001" max="1002" width="6.140625" style="632" customWidth="1"/>
    <col min="1003" max="1003" width="13.140625" style="632" customWidth="1"/>
    <col min="1004" max="1005" width="6.28515625" style="632" customWidth="1"/>
    <col min="1006" max="1006" width="10.42578125" style="632" customWidth="1"/>
    <col min="1007" max="1024" width="9.140625" style="632"/>
    <col min="1025" max="1025" width="3.7109375" style="632" customWidth="1"/>
    <col min="1026" max="1026" width="35" style="632" customWidth="1"/>
    <col min="1027" max="1027" width="17.5703125" style="632" customWidth="1"/>
    <col min="1028" max="1028" width="10.140625" style="632" customWidth="1"/>
    <col min="1029" max="1029" width="13.85546875" style="632" customWidth="1"/>
    <col min="1030" max="1030" width="7.7109375" style="632" bestFit="1" customWidth="1"/>
    <col min="1031" max="1031" width="16" style="632" customWidth="1"/>
    <col min="1032" max="1032" width="12.42578125" style="632" customWidth="1"/>
    <col min="1033" max="1033" width="35.85546875" style="632" customWidth="1"/>
    <col min="1034" max="1034" width="8.85546875" style="632" customWidth="1"/>
    <col min="1035" max="1035" width="15.7109375" style="632" customWidth="1"/>
    <col min="1036" max="1037" width="8" style="632" customWidth="1"/>
    <col min="1038" max="1038" width="11" style="632" customWidth="1"/>
    <col min="1039" max="1039" width="14.5703125" style="632" customWidth="1"/>
    <col min="1040" max="1040" width="6.28515625" style="632" customWidth="1"/>
    <col min="1041" max="1041" width="10.42578125" style="632" customWidth="1"/>
    <col min="1042" max="1042" width="17.140625" style="632" customWidth="1"/>
    <col min="1043" max="1245" width="9.140625" style="632"/>
    <col min="1246" max="1246" width="3.7109375" style="632" customWidth="1"/>
    <col min="1247" max="1247" width="32" style="632" customWidth="1"/>
    <col min="1248" max="1248" width="17.5703125" style="632" customWidth="1"/>
    <col min="1249" max="1249" width="9.85546875" style="632" customWidth="1"/>
    <col min="1250" max="1250" width="16.85546875" style="632" customWidth="1"/>
    <col min="1251" max="1251" width="6.7109375" style="632" customWidth="1"/>
    <col min="1252" max="1252" width="16.5703125" style="632" customWidth="1"/>
    <col min="1253" max="1253" width="11.5703125" style="632" customWidth="1"/>
    <col min="1254" max="1254" width="30.42578125" style="632" customWidth="1"/>
    <col min="1255" max="1255" width="8.28515625" style="632" customWidth="1"/>
    <col min="1256" max="1256" width="6.5703125" style="632" customWidth="1"/>
    <col min="1257" max="1258" width="6.140625" style="632" customWidth="1"/>
    <col min="1259" max="1259" width="13.140625" style="632" customWidth="1"/>
    <col min="1260" max="1261" width="6.28515625" style="632" customWidth="1"/>
    <col min="1262" max="1262" width="10.42578125" style="632" customWidth="1"/>
    <col min="1263" max="1280" width="9.140625" style="632"/>
    <col min="1281" max="1281" width="3.7109375" style="632" customWidth="1"/>
    <col min="1282" max="1282" width="35" style="632" customWidth="1"/>
    <col min="1283" max="1283" width="17.5703125" style="632" customWidth="1"/>
    <col min="1284" max="1284" width="10.140625" style="632" customWidth="1"/>
    <col min="1285" max="1285" width="13.85546875" style="632" customWidth="1"/>
    <col min="1286" max="1286" width="7.7109375" style="632" bestFit="1" customWidth="1"/>
    <col min="1287" max="1287" width="16" style="632" customWidth="1"/>
    <col min="1288" max="1288" width="12.42578125" style="632" customWidth="1"/>
    <col min="1289" max="1289" width="35.85546875" style="632" customWidth="1"/>
    <col min="1290" max="1290" width="8.85546875" style="632" customWidth="1"/>
    <col min="1291" max="1291" width="15.7109375" style="632" customWidth="1"/>
    <col min="1292" max="1293" width="8" style="632" customWidth="1"/>
    <col min="1294" max="1294" width="11" style="632" customWidth="1"/>
    <col min="1295" max="1295" width="14.5703125" style="632" customWidth="1"/>
    <col min="1296" max="1296" width="6.28515625" style="632" customWidth="1"/>
    <col min="1297" max="1297" width="10.42578125" style="632" customWidth="1"/>
    <col min="1298" max="1298" width="17.140625" style="632" customWidth="1"/>
    <col min="1299" max="1501" width="9.140625" style="632"/>
    <col min="1502" max="1502" width="3.7109375" style="632" customWidth="1"/>
    <col min="1503" max="1503" width="32" style="632" customWidth="1"/>
    <col min="1504" max="1504" width="17.5703125" style="632" customWidth="1"/>
    <col min="1505" max="1505" width="9.85546875" style="632" customWidth="1"/>
    <col min="1506" max="1506" width="16.85546875" style="632" customWidth="1"/>
    <col min="1507" max="1507" width="6.7109375" style="632" customWidth="1"/>
    <col min="1508" max="1508" width="16.5703125" style="632" customWidth="1"/>
    <col min="1509" max="1509" width="11.5703125" style="632" customWidth="1"/>
    <col min="1510" max="1510" width="30.42578125" style="632" customWidth="1"/>
    <col min="1511" max="1511" width="8.28515625" style="632" customWidth="1"/>
    <col min="1512" max="1512" width="6.5703125" style="632" customWidth="1"/>
    <col min="1513" max="1514" width="6.140625" style="632" customWidth="1"/>
    <col min="1515" max="1515" width="13.140625" style="632" customWidth="1"/>
    <col min="1516" max="1517" width="6.28515625" style="632" customWidth="1"/>
    <col min="1518" max="1518" width="10.42578125" style="632" customWidth="1"/>
    <col min="1519" max="1536" width="9.140625" style="632"/>
    <col min="1537" max="1537" width="3.7109375" style="632" customWidth="1"/>
    <col min="1538" max="1538" width="35" style="632" customWidth="1"/>
    <col min="1539" max="1539" width="17.5703125" style="632" customWidth="1"/>
    <col min="1540" max="1540" width="10.140625" style="632" customWidth="1"/>
    <col min="1541" max="1541" width="13.85546875" style="632" customWidth="1"/>
    <col min="1542" max="1542" width="7.7109375" style="632" bestFit="1" customWidth="1"/>
    <col min="1543" max="1543" width="16" style="632" customWidth="1"/>
    <col min="1544" max="1544" width="12.42578125" style="632" customWidth="1"/>
    <col min="1545" max="1545" width="35.85546875" style="632" customWidth="1"/>
    <col min="1546" max="1546" width="8.85546875" style="632" customWidth="1"/>
    <col min="1547" max="1547" width="15.7109375" style="632" customWidth="1"/>
    <col min="1548" max="1549" width="8" style="632" customWidth="1"/>
    <col min="1550" max="1550" width="11" style="632" customWidth="1"/>
    <col min="1551" max="1551" width="14.5703125" style="632" customWidth="1"/>
    <col min="1552" max="1552" width="6.28515625" style="632" customWidth="1"/>
    <col min="1553" max="1553" width="10.42578125" style="632" customWidth="1"/>
    <col min="1554" max="1554" width="17.140625" style="632" customWidth="1"/>
    <col min="1555" max="1757" width="9.140625" style="632"/>
    <col min="1758" max="1758" width="3.7109375" style="632" customWidth="1"/>
    <col min="1759" max="1759" width="32" style="632" customWidth="1"/>
    <col min="1760" max="1760" width="17.5703125" style="632" customWidth="1"/>
    <col min="1761" max="1761" width="9.85546875" style="632" customWidth="1"/>
    <col min="1762" max="1762" width="16.85546875" style="632" customWidth="1"/>
    <col min="1763" max="1763" width="6.7109375" style="632" customWidth="1"/>
    <col min="1764" max="1764" width="16.5703125" style="632" customWidth="1"/>
    <col min="1765" max="1765" width="11.5703125" style="632" customWidth="1"/>
    <col min="1766" max="1766" width="30.42578125" style="632" customWidth="1"/>
    <col min="1767" max="1767" width="8.28515625" style="632" customWidth="1"/>
    <col min="1768" max="1768" width="6.5703125" style="632" customWidth="1"/>
    <col min="1769" max="1770" width="6.140625" style="632" customWidth="1"/>
    <col min="1771" max="1771" width="13.140625" style="632" customWidth="1"/>
    <col min="1772" max="1773" width="6.28515625" style="632" customWidth="1"/>
    <col min="1774" max="1774" width="10.42578125" style="632" customWidth="1"/>
    <col min="1775" max="1792" width="9.140625" style="632"/>
    <col min="1793" max="1793" width="3.7109375" style="632" customWidth="1"/>
    <col min="1794" max="1794" width="35" style="632" customWidth="1"/>
    <col min="1795" max="1795" width="17.5703125" style="632" customWidth="1"/>
    <col min="1796" max="1796" width="10.140625" style="632" customWidth="1"/>
    <col min="1797" max="1797" width="13.85546875" style="632" customWidth="1"/>
    <col min="1798" max="1798" width="7.7109375" style="632" bestFit="1" customWidth="1"/>
    <col min="1799" max="1799" width="16" style="632" customWidth="1"/>
    <col min="1800" max="1800" width="12.42578125" style="632" customWidth="1"/>
    <col min="1801" max="1801" width="35.85546875" style="632" customWidth="1"/>
    <col min="1802" max="1802" width="8.85546875" style="632" customWidth="1"/>
    <col min="1803" max="1803" width="15.7109375" style="632" customWidth="1"/>
    <col min="1804" max="1805" width="8" style="632" customWidth="1"/>
    <col min="1806" max="1806" width="11" style="632" customWidth="1"/>
    <col min="1807" max="1807" width="14.5703125" style="632" customWidth="1"/>
    <col min="1808" max="1808" width="6.28515625" style="632" customWidth="1"/>
    <col min="1809" max="1809" width="10.42578125" style="632" customWidth="1"/>
    <col min="1810" max="1810" width="17.140625" style="632" customWidth="1"/>
    <col min="1811" max="2013" width="9.140625" style="632"/>
    <col min="2014" max="2014" width="3.7109375" style="632" customWidth="1"/>
    <col min="2015" max="2015" width="32" style="632" customWidth="1"/>
    <col min="2016" max="2016" width="17.5703125" style="632" customWidth="1"/>
    <col min="2017" max="2017" width="9.85546875" style="632" customWidth="1"/>
    <col min="2018" max="2018" width="16.85546875" style="632" customWidth="1"/>
    <col min="2019" max="2019" width="6.7109375" style="632" customWidth="1"/>
    <col min="2020" max="2020" width="16.5703125" style="632" customWidth="1"/>
    <col min="2021" max="2021" width="11.5703125" style="632" customWidth="1"/>
    <col min="2022" max="2022" width="30.42578125" style="632" customWidth="1"/>
    <col min="2023" max="2023" width="8.28515625" style="632" customWidth="1"/>
    <col min="2024" max="2024" width="6.5703125" style="632" customWidth="1"/>
    <col min="2025" max="2026" width="6.140625" style="632" customWidth="1"/>
    <col min="2027" max="2027" width="13.140625" style="632" customWidth="1"/>
    <col min="2028" max="2029" width="6.28515625" style="632" customWidth="1"/>
    <col min="2030" max="2030" width="10.42578125" style="632" customWidth="1"/>
    <col min="2031" max="2048" width="9.140625" style="632"/>
    <col min="2049" max="2049" width="3.7109375" style="632" customWidth="1"/>
    <col min="2050" max="2050" width="35" style="632" customWidth="1"/>
    <col min="2051" max="2051" width="17.5703125" style="632" customWidth="1"/>
    <col min="2052" max="2052" width="10.140625" style="632" customWidth="1"/>
    <col min="2053" max="2053" width="13.85546875" style="632" customWidth="1"/>
    <col min="2054" max="2054" width="7.7109375" style="632" bestFit="1" customWidth="1"/>
    <col min="2055" max="2055" width="16" style="632" customWidth="1"/>
    <col min="2056" max="2056" width="12.42578125" style="632" customWidth="1"/>
    <col min="2057" max="2057" width="35.85546875" style="632" customWidth="1"/>
    <col min="2058" max="2058" width="8.85546875" style="632" customWidth="1"/>
    <col min="2059" max="2059" width="15.7109375" style="632" customWidth="1"/>
    <col min="2060" max="2061" width="8" style="632" customWidth="1"/>
    <col min="2062" max="2062" width="11" style="632" customWidth="1"/>
    <col min="2063" max="2063" width="14.5703125" style="632" customWidth="1"/>
    <col min="2064" max="2064" width="6.28515625" style="632" customWidth="1"/>
    <col min="2065" max="2065" width="10.42578125" style="632" customWidth="1"/>
    <col min="2066" max="2066" width="17.140625" style="632" customWidth="1"/>
    <col min="2067" max="2269" width="9.140625" style="632"/>
    <col min="2270" max="2270" width="3.7109375" style="632" customWidth="1"/>
    <col min="2271" max="2271" width="32" style="632" customWidth="1"/>
    <col min="2272" max="2272" width="17.5703125" style="632" customWidth="1"/>
    <col min="2273" max="2273" width="9.85546875" style="632" customWidth="1"/>
    <col min="2274" max="2274" width="16.85546875" style="632" customWidth="1"/>
    <col min="2275" max="2275" width="6.7109375" style="632" customWidth="1"/>
    <col min="2276" max="2276" width="16.5703125" style="632" customWidth="1"/>
    <col min="2277" max="2277" width="11.5703125" style="632" customWidth="1"/>
    <col min="2278" max="2278" width="30.42578125" style="632" customWidth="1"/>
    <col min="2279" max="2279" width="8.28515625" style="632" customWidth="1"/>
    <col min="2280" max="2280" width="6.5703125" style="632" customWidth="1"/>
    <col min="2281" max="2282" width="6.140625" style="632" customWidth="1"/>
    <col min="2283" max="2283" width="13.140625" style="632" customWidth="1"/>
    <col min="2284" max="2285" width="6.28515625" style="632" customWidth="1"/>
    <col min="2286" max="2286" width="10.42578125" style="632" customWidth="1"/>
    <col min="2287" max="2304" width="9.140625" style="632"/>
    <col min="2305" max="2305" width="3.7109375" style="632" customWidth="1"/>
    <col min="2306" max="2306" width="35" style="632" customWidth="1"/>
    <col min="2307" max="2307" width="17.5703125" style="632" customWidth="1"/>
    <col min="2308" max="2308" width="10.140625" style="632" customWidth="1"/>
    <col min="2309" max="2309" width="13.85546875" style="632" customWidth="1"/>
    <col min="2310" max="2310" width="7.7109375" style="632" bestFit="1" customWidth="1"/>
    <col min="2311" max="2311" width="16" style="632" customWidth="1"/>
    <col min="2312" max="2312" width="12.42578125" style="632" customWidth="1"/>
    <col min="2313" max="2313" width="35.85546875" style="632" customWidth="1"/>
    <col min="2314" max="2314" width="8.85546875" style="632" customWidth="1"/>
    <col min="2315" max="2315" width="15.7109375" style="632" customWidth="1"/>
    <col min="2316" max="2317" width="8" style="632" customWidth="1"/>
    <col min="2318" max="2318" width="11" style="632" customWidth="1"/>
    <col min="2319" max="2319" width="14.5703125" style="632" customWidth="1"/>
    <col min="2320" max="2320" width="6.28515625" style="632" customWidth="1"/>
    <col min="2321" max="2321" width="10.42578125" style="632" customWidth="1"/>
    <col min="2322" max="2322" width="17.140625" style="632" customWidth="1"/>
    <col min="2323" max="2525" width="9.140625" style="632"/>
    <col min="2526" max="2526" width="3.7109375" style="632" customWidth="1"/>
    <col min="2527" max="2527" width="32" style="632" customWidth="1"/>
    <col min="2528" max="2528" width="17.5703125" style="632" customWidth="1"/>
    <col min="2529" max="2529" width="9.85546875" style="632" customWidth="1"/>
    <col min="2530" max="2530" width="16.85546875" style="632" customWidth="1"/>
    <col min="2531" max="2531" width="6.7109375" style="632" customWidth="1"/>
    <col min="2532" max="2532" width="16.5703125" style="632" customWidth="1"/>
    <col min="2533" max="2533" width="11.5703125" style="632" customWidth="1"/>
    <col min="2534" max="2534" width="30.42578125" style="632" customWidth="1"/>
    <col min="2535" max="2535" width="8.28515625" style="632" customWidth="1"/>
    <col min="2536" max="2536" width="6.5703125" style="632" customWidth="1"/>
    <col min="2537" max="2538" width="6.140625" style="632" customWidth="1"/>
    <col min="2539" max="2539" width="13.140625" style="632" customWidth="1"/>
    <col min="2540" max="2541" width="6.28515625" style="632" customWidth="1"/>
    <col min="2542" max="2542" width="10.42578125" style="632" customWidth="1"/>
    <col min="2543" max="2560" width="9.140625" style="632"/>
    <col min="2561" max="2561" width="3.7109375" style="632" customWidth="1"/>
    <col min="2562" max="2562" width="35" style="632" customWidth="1"/>
    <col min="2563" max="2563" width="17.5703125" style="632" customWidth="1"/>
    <col min="2564" max="2564" width="10.140625" style="632" customWidth="1"/>
    <col min="2565" max="2565" width="13.85546875" style="632" customWidth="1"/>
    <col min="2566" max="2566" width="7.7109375" style="632" bestFit="1" customWidth="1"/>
    <col min="2567" max="2567" width="16" style="632" customWidth="1"/>
    <col min="2568" max="2568" width="12.42578125" style="632" customWidth="1"/>
    <col min="2569" max="2569" width="35.85546875" style="632" customWidth="1"/>
    <col min="2570" max="2570" width="8.85546875" style="632" customWidth="1"/>
    <col min="2571" max="2571" width="15.7109375" style="632" customWidth="1"/>
    <col min="2572" max="2573" width="8" style="632" customWidth="1"/>
    <col min="2574" max="2574" width="11" style="632" customWidth="1"/>
    <col min="2575" max="2575" width="14.5703125" style="632" customWidth="1"/>
    <col min="2576" max="2576" width="6.28515625" style="632" customWidth="1"/>
    <col min="2577" max="2577" width="10.42578125" style="632" customWidth="1"/>
    <col min="2578" max="2578" width="17.140625" style="632" customWidth="1"/>
    <col min="2579" max="2781" width="9.140625" style="632"/>
    <col min="2782" max="2782" width="3.7109375" style="632" customWidth="1"/>
    <col min="2783" max="2783" width="32" style="632" customWidth="1"/>
    <col min="2784" max="2784" width="17.5703125" style="632" customWidth="1"/>
    <col min="2785" max="2785" width="9.85546875" style="632" customWidth="1"/>
    <col min="2786" max="2786" width="16.85546875" style="632" customWidth="1"/>
    <col min="2787" max="2787" width="6.7109375" style="632" customWidth="1"/>
    <col min="2788" max="2788" width="16.5703125" style="632" customWidth="1"/>
    <col min="2789" max="2789" width="11.5703125" style="632" customWidth="1"/>
    <col min="2790" max="2790" width="30.42578125" style="632" customWidth="1"/>
    <col min="2791" max="2791" width="8.28515625" style="632" customWidth="1"/>
    <col min="2792" max="2792" width="6.5703125" style="632" customWidth="1"/>
    <col min="2793" max="2794" width="6.140625" style="632" customWidth="1"/>
    <col min="2795" max="2795" width="13.140625" style="632" customWidth="1"/>
    <col min="2796" max="2797" width="6.28515625" style="632" customWidth="1"/>
    <col min="2798" max="2798" width="10.42578125" style="632" customWidth="1"/>
    <col min="2799" max="2816" width="9.140625" style="632"/>
    <col min="2817" max="2817" width="3.7109375" style="632" customWidth="1"/>
    <col min="2818" max="2818" width="35" style="632" customWidth="1"/>
    <col min="2819" max="2819" width="17.5703125" style="632" customWidth="1"/>
    <col min="2820" max="2820" width="10.140625" style="632" customWidth="1"/>
    <col min="2821" max="2821" width="13.85546875" style="632" customWidth="1"/>
    <col min="2822" max="2822" width="7.7109375" style="632" bestFit="1" customWidth="1"/>
    <col min="2823" max="2823" width="16" style="632" customWidth="1"/>
    <col min="2824" max="2824" width="12.42578125" style="632" customWidth="1"/>
    <col min="2825" max="2825" width="35.85546875" style="632" customWidth="1"/>
    <col min="2826" max="2826" width="8.85546875" style="632" customWidth="1"/>
    <col min="2827" max="2827" width="15.7109375" style="632" customWidth="1"/>
    <col min="2828" max="2829" width="8" style="632" customWidth="1"/>
    <col min="2830" max="2830" width="11" style="632" customWidth="1"/>
    <col min="2831" max="2831" width="14.5703125" style="632" customWidth="1"/>
    <col min="2832" max="2832" width="6.28515625" style="632" customWidth="1"/>
    <col min="2833" max="2833" width="10.42578125" style="632" customWidth="1"/>
    <col min="2834" max="2834" width="17.140625" style="632" customWidth="1"/>
    <col min="2835" max="3037" width="9.140625" style="632"/>
    <col min="3038" max="3038" width="3.7109375" style="632" customWidth="1"/>
    <col min="3039" max="3039" width="32" style="632" customWidth="1"/>
    <col min="3040" max="3040" width="17.5703125" style="632" customWidth="1"/>
    <col min="3041" max="3041" width="9.85546875" style="632" customWidth="1"/>
    <col min="3042" max="3042" width="16.85546875" style="632" customWidth="1"/>
    <col min="3043" max="3043" width="6.7109375" style="632" customWidth="1"/>
    <col min="3044" max="3044" width="16.5703125" style="632" customWidth="1"/>
    <col min="3045" max="3045" width="11.5703125" style="632" customWidth="1"/>
    <col min="3046" max="3046" width="30.42578125" style="632" customWidth="1"/>
    <col min="3047" max="3047" width="8.28515625" style="632" customWidth="1"/>
    <col min="3048" max="3048" width="6.5703125" style="632" customWidth="1"/>
    <col min="3049" max="3050" width="6.140625" style="632" customWidth="1"/>
    <col min="3051" max="3051" width="13.140625" style="632" customWidth="1"/>
    <col min="3052" max="3053" width="6.28515625" style="632" customWidth="1"/>
    <col min="3054" max="3054" width="10.42578125" style="632" customWidth="1"/>
    <col min="3055" max="3072" width="9.140625" style="632"/>
    <col min="3073" max="3073" width="3.7109375" style="632" customWidth="1"/>
    <col min="3074" max="3074" width="35" style="632" customWidth="1"/>
    <col min="3075" max="3075" width="17.5703125" style="632" customWidth="1"/>
    <col min="3076" max="3076" width="10.140625" style="632" customWidth="1"/>
    <col min="3077" max="3077" width="13.85546875" style="632" customWidth="1"/>
    <col min="3078" max="3078" width="7.7109375" style="632" bestFit="1" customWidth="1"/>
    <col min="3079" max="3079" width="16" style="632" customWidth="1"/>
    <col min="3080" max="3080" width="12.42578125" style="632" customWidth="1"/>
    <col min="3081" max="3081" width="35.85546875" style="632" customWidth="1"/>
    <col min="3082" max="3082" width="8.85546875" style="632" customWidth="1"/>
    <col min="3083" max="3083" width="15.7109375" style="632" customWidth="1"/>
    <col min="3084" max="3085" width="8" style="632" customWidth="1"/>
    <col min="3086" max="3086" width="11" style="632" customWidth="1"/>
    <col min="3087" max="3087" width="14.5703125" style="632" customWidth="1"/>
    <col min="3088" max="3088" width="6.28515625" style="632" customWidth="1"/>
    <col min="3089" max="3089" width="10.42578125" style="632" customWidth="1"/>
    <col min="3090" max="3090" width="17.140625" style="632" customWidth="1"/>
    <col min="3091" max="3293" width="9.140625" style="632"/>
    <col min="3294" max="3294" width="3.7109375" style="632" customWidth="1"/>
    <col min="3295" max="3295" width="32" style="632" customWidth="1"/>
    <col min="3296" max="3296" width="17.5703125" style="632" customWidth="1"/>
    <col min="3297" max="3297" width="9.85546875" style="632" customWidth="1"/>
    <col min="3298" max="3298" width="16.85546875" style="632" customWidth="1"/>
    <col min="3299" max="3299" width="6.7109375" style="632" customWidth="1"/>
    <col min="3300" max="3300" width="16.5703125" style="632" customWidth="1"/>
    <col min="3301" max="3301" width="11.5703125" style="632" customWidth="1"/>
    <col min="3302" max="3302" width="30.42578125" style="632" customWidth="1"/>
    <col min="3303" max="3303" width="8.28515625" style="632" customWidth="1"/>
    <col min="3304" max="3304" width="6.5703125" style="632" customWidth="1"/>
    <col min="3305" max="3306" width="6.140625" style="632" customWidth="1"/>
    <col min="3307" max="3307" width="13.140625" style="632" customWidth="1"/>
    <col min="3308" max="3309" width="6.28515625" style="632" customWidth="1"/>
    <col min="3310" max="3310" width="10.42578125" style="632" customWidth="1"/>
    <col min="3311" max="3328" width="9.140625" style="632"/>
    <col min="3329" max="3329" width="3.7109375" style="632" customWidth="1"/>
    <col min="3330" max="3330" width="35" style="632" customWidth="1"/>
    <col min="3331" max="3331" width="17.5703125" style="632" customWidth="1"/>
    <col min="3332" max="3332" width="10.140625" style="632" customWidth="1"/>
    <col min="3333" max="3333" width="13.85546875" style="632" customWidth="1"/>
    <col min="3334" max="3334" width="7.7109375" style="632" bestFit="1" customWidth="1"/>
    <col min="3335" max="3335" width="16" style="632" customWidth="1"/>
    <col min="3336" max="3336" width="12.42578125" style="632" customWidth="1"/>
    <col min="3337" max="3337" width="35.85546875" style="632" customWidth="1"/>
    <col min="3338" max="3338" width="8.85546875" style="632" customWidth="1"/>
    <col min="3339" max="3339" width="15.7109375" style="632" customWidth="1"/>
    <col min="3340" max="3341" width="8" style="632" customWidth="1"/>
    <col min="3342" max="3342" width="11" style="632" customWidth="1"/>
    <col min="3343" max="3343" width="14.5703125" style="632" customWidth="1"/>
    <col min="3344" max="3344" width="6.28515625" style="632" customWidth="1"/>
    <col min="3345" max="3345" width="10.42578125" style="632" customWidth="1"/>
    <col min="3346" max="3346" width="17.140625" style="632" customWidth="1"/>
    <col min="3347" max="3549" width="9.140625" style="632"/>
    <col min="3550" max="3550" width="3.7109375" style="632" customWidth="1"/>
    <col min="3551" max="3551" width="32" style="632" customWidth="1"/>
    <col min="3552" max="3552" width="17.5703125" style="632" customWidth="1"/>
    <col min="3553" max="3553" width="9.85546875" style="632" customWidth="1"/>
    <col min="3554" max="3554" width="16.85546875" style="632" customWidth="1"/>
    <col min="3555" max="3555" width="6.7109375" style="632" customWidth="1"/>
    <col min="3556" max="3556" width="16.5703125" style="632" customWidth="1"/>
    <col min="3557" max="3557" width="11.5703125" style="632" customWidth="1"/>
    <col min="3558" max="3558" width="30.42578125" style="632" customWidth="1"/>
    <col min="3559" max="3559" width="8.28515625" style="632" customWidth="1"/>
    <col min="3560" max="3560" width="6.5703125" style="632" customWidth="1"/>
    <col min="3561" max="3562" width="6.140625" style="632" customWidth="1"/>
    <col min="3563" max="3563" width="13.140625" style="632" customWidth="1"/>
    <col min="3564" max="3565" width="6.28515625" style="632" customWidth="1"/>
    <col min="3566" max="3566" width="10.42578125" style="632" customWidth="1"/>
    <col min="3567" max="3584" width="9.140625" style="632"/>
    <col min="3585" max="3585" width="3.7109375" style="632" customWidth="1"/>
    <col min="3586" max="3586" width="35" style="632" customWidth="1"/>
    <col min="3587" max="3587" width="17.5703125" style="632" customWidth="1"/>
    <col min="3588" max="3588" width="10.140625" style="632" customWidth="1"/>
    <col min="3589" max="3589" width="13.85546875" style="632" customWidth="1"/>
    <col min="3590" max="3590" width="7.7109375" style="632" bestFit="1" customWidth="1"/>
    <col min="3591" max="3591" width="16" style="632" customWidth="1"/>
    <col min="3592" max="3592" width="12.42578125" style="632" customWidth="1"/>
    <col min="3593" max="3593" width="35.85546875" style="632" customWidth="1"/>
    <col min="3594" max="3594" width="8.85546875" style="632" customWidth="1"/>
    <col min="3595" max="3595" width="15.7109375" style="632" customWidth="1"/>
    <col min="3596" max="3597" width="8" style="632" customWidth="1"/>
    <col min="3598" max="3598" width="11" style="632" customWidth="1"/>
    <col min="3599" max="3599" width="14.5703125" style="632" customWidth="1"/>
    <col min="3600" max="3600" width="6.28515625" style="632" customWidth="1"/>
    <col min="3601" max="3601" width="10.42578125" style="632" customWidth="1"/>
    <col min="3602" max="3602" width="17.140625" style="632" customWidth="1"/>
    <col min="3603" max="3805" width="9.140625" style="632"/>
    <col min="3806" max="3806" width="3.7109375" style="632" customWidth="1"/>
    <col min="3807" max="3807" width="32" style="632" customWidth="1"/>
    <col min="3808" max="3808" width="17.5703125" style="632" customWidth="1"/>
    <col min="3809" max="3809" width="9.85546875" style="632" customWidth="1"/>
    <col min="3810" max="3810" width="16.85546875" style="632" customWidth="1"/>
    <col min="3811" max="3811" width="6.7109375" style="632" customWidth="1"/>
    <col min="3812" max="3812" width="16.5703125" style="632" customWidth="1"/>
    <col min="3813" max="3813" width="11.5703125" style="632" customWidth="1"/>
    <col min="3814" max="3814" width="30.42578125" style="632" customWidth="1"/>
    <col min="3815" max="3815" width="8.28515625" style="632" customWidth="1"/>
    <col min="3816" max="3816" width="6.5703125" style="632" customWidth="1"/>
    <col min="3817" max="3818" width="6.140625" style="632" customWidth="1"/>
    <col min="3819" max="3819" width="13.140625" style="632" customWidth="1"/>
    <col min="3820" max="3821" width="6.28515625" style="632" customWidth="1"/>
    <col min="3822" max="3822" width="10.42578125" style="632" customWidth="1"/>
    <col min="3823" max="3840" width="9.140625" style="632"/>
    <col min="3841" max="3841" width="3.7109375" style="632" customWidth="1"/>
    <col min="3842" max="3842" width="35" style="632" customWidth="1"/>
    <col min="3843" max="3843" width="17.5703125" style="632" customWidth="1"/>
    <col min="3844" max="3844" width="10.140625" style="632" customWidth="1"/>
    <col min="3845" max="3845" width="13.85546875" style="632" customWidth="1"/>
    <col min="3846" max="3846" width="7.7109375" style="632" bestFit="1" customWidth="1"/>
    <col min="3847" max="3847" width="16" style="632" customWidth="1"/>
    <col min="3848" max="3848" width="12.42578125" style="632" customWidth="1"/>
    <col min="3849" max="3849" width="35.85546875" style="632" customWidth="1"/>
    <col min="3850" max="3850" width="8.85546875" style="632" customWidth="1"/>
    <col min="3851" max="3851" width="15.7109375" style="632" customWidth="1"/>
    <col min="3852" max="3853" width="8" style="632" customWidth="1"/>
    <col min="3854" max="3854" width="11" style="632" customWidth="1"/>
    <col min="3855" max="3855" width="14.5703125" style="632" customWidth="1"/>
    <col min="3856" max="3856" width="6.28515625" style="632" customWidth="1"/>
    <col min="3857" max="3857" width="10.42578125" style="632" customWidth="1"/>
    <col min="3858" max="3858" width="17.140625" style="632" customWidth="1"/>
    <col min="3859" max="4061" width="9.140625" style="632"/>
    <col min="4062" max="4062" width="3.7109375" style="632" customWidth="1"/>
    <col min="4063" max="4063" width="32" style="632" customWidth="1"/>
    <col min="4064" max="4064" width="17.5703125" style="632" customWidth="1"/>
    <col min="4065" max="4065" width="9.85546875" style="632" customWidth="1"/>
    <col min="4066" max="4066" width="16.85546875" style="632" customWidth="1"/>
    <col min="4067" max="4067" width="6.7109375" style="632" customWidth="1"/>
    <col min="4068" max="4068" width="16.5703125" style="632" customWidth="1"/>
    <col min="4069" max="4069" width="11.5703125" style="632" customWidth="1"/>
    <col min="4070" max="4070" width="30.42578125" style="632" customWidth="1"/>
    <col min="4071" max="4071" width="8.28515625" style="632" customWidth="1"/>
    <col min="4072" max="4072" width="6.5703125" style="632" customWidth="1"/>
    <col min="4073" max="4074" width="6.140625" style="632" customWidth="1"/>
    <col min="4075" max="4075" width="13.140625" style="632" customWidth="1"/>
    <col min="4076" max="4077" width="6.28515625" style="632" customWidth="1"/>
    <col min="4078" max="4078" width="10.42578125" style="632" customWidth="1"/>
    <col min="4079" max="4096" width="9.140625" style="632"/>
    <col min="4097" max="4097" width="3.7109375" style="632" customWidth="1"/>
    <col min="4098" max="4098" width="35" style="632" customWidth="1"/>
    <col min="4099" max="4099" width="17.5703125" style="632" customWidth="1"/>
    <col min="4100" max="4100" width="10.140625" style="632" customWidth="1"/>
    <col min="4101" max="4101" width="13.85546875" style="632" customWidth="1"/>
    <col min="4102" max="4102" width="7.7109375" style="632" bestFit="1" customWidth="1"/>
    <col min="4103" max="4103" width="16" style="632" customWidth="1"/>
    <col min="4104" max="4104" width="12.42578125" style="632" customWidth="1"/>
    <col min="4105" max="4105" width="35.85546875" style="632" customWidth="1"/>
    <col min="4106" max="4106" width="8.85546875" style="632" customWidth="1"/>
    <col min="4107" max="4107" width="15.7109375" style="632" customWidth="1"/>
    <col min="4108" max="4109" width="8" style="632" customWidth="1"/>
    <col min="4110" max="4110" width="11" style="632" customWidth="1"/>
    <col min="4111" max="4111" width="14.5703125" style="632" customWidth="1"/>
    <col min="4112" max="4112" width="6.28515625" style="632" customWidth="1"/>
    <col min="4113" max="4113" width="10.42578125" style="632" customWidth="1"/>
    <col min="4114" max="4114" width="17.140625" style="632" customWidth="1"/>
    <col min="4115" max="4317" width="9.140625" style="632"/>
    <col min="4318" max="4318" width="3.7109375" style="632" customWidth="1"/>
    <col min="4319" max="4319" width="32" style="632" customWidth="1"/>
    <col min="4320" max="4320" width="17.5703125" style="632" customWidth="1"/>
    <col min="4321" max="4321" width="9.85546875" style="632" customWidth="1"/>
    <col min="4322" max="4322" width="16.85546875" style="632" customWidth="1"/>
    <col min="4323" max="4323" width="6.7109375" style="632" customWidth="1"/>
    <col min="4324" max="4324" width="16.5703125" style="632" customWidth="1"/>
    <col min="4325" max="4325" width="11.5703125" style="632" customWidth="1"/>
    <col min="4326" max="4326" width="30.42578125" style="632" customWidth="1"/>
    <col min="4327" max="4327" width="8.28515625" style="632" customWidth="1"/>
    <col min="4328" max="4328" width="6.5703125" style="632" customWidth="1"/>
    <col min="4329" max="4330" width="6.140625" style="632" customWidth="1"/>
    <col min="4331" max="4331" width="13.140625" style="632" customWidth="1"/>
    <col min="4332" max="4333" width="6.28515625" style="632" customWidth="1"/>
    <col min="4334" max="4334" width="10.42578125" style="632" customWidth="1"/>
    <col min="4335" max="4352" width="9.140625" style="632"/>
    <col min="4353" max="4353" width="3.7109375" style="632" customWidth="1"/>
    <col min="4354" max="4354" width="35" style="632" customWidth="1"/>
    <col min="4355" max="4355" width="17.5703125" style="632" customWidth="1"/>
    <col min="4356" max="4356" width="10.140625" style="632" customWidth="1"/>
    <col min="4357" max="4357" width="13.85546875" style="632" customWidth="1"/>
    <col min="4358" max="4358" width="7.7109375" style="632" bestFit="1" customWidth="1"/>
    <col min="4359" max="4359" width="16" style="632" customWidth="1"/>
    <col min="4360" max="4360" width="12.42578125" style="632" customWidth="1"/>
    <col min="4361" max="4361" width="35.85546875" style="632" customWidth="1"/>
    <col min="4362" max="4362" width="8.85546875" style="632" customWidth="1"/>
    <col min="4363" max="4363" width="15.7109375" style="632" customWidth="1"/>
    <col min="4364" max="4365" width="8" style="632" customWidth="1"/>
    <col min="4366" max="4366" width="11" style="632" customWidth="1"/>
    <col min="4367" max="4367" width="14.5703125" style="632" customWidth="1"/>
    <col min="4368" max="4368" width="6.28515625" style="632" customWidth="1"/>
    <col min="4369" max="4369" width="10.42578125" style="632" customWidth="1"/>
    <col min="4370" max="4370" width="17.140625" style="632" customWidth="1"/>
    <col min="4371" max="4573" width="9.140625" style="632"/>
    <col min="4574" max="4574" width="3.7109375" style="632" customWidth="1"/>
    <col min="4575" max="4575" width="32" style="632" customWidth="1"/>
    <col min="4576" max="4576" width="17.5703125" style="632" customWidth="1"/>
    <col min="4577" max="4577" width="9.85546875" style="632" customWidth="1"/>
    <col min="4578" max="4578" width="16.85546875" style="632" customWidth="1"/>
    <col min="4579" max="4579" width="6.7109375" style="632" customWidth="1"/>
    <col min="4580" max="4580" width="16.5703125" style="632" customWidth="1"/>
    <col min="4581" max="4581" width="11.5703125" style="632" customWidth="1"/>
    <col min="4582" max="4582" width="30.42578125" style="632" customWidth="1"/>
    <col min="4583" max="4583" width="8.28515625" style="632" customWidth="1"/>
    <col min="4584" max="4584" width="6.5703125" style="632" customWidth="1"/>
    <col min="4585" max="4586" width="6.140625" style="632" customWidth="1"/>
    <col min="4587" max="4587" width="13.140625" style="632" customWidth="1"/>
    <col min="4588" max="4589" width="6.28515625" style="632" customWidth="1"/>
    <col min="4590" max="4590" width="10.42578125" style="632" customWidth="1"/>
    <col min="4591" max="4608" width="9.140625" style="632"/>
    <col min="4609" max="4609" width="3.7109375" style="632" customWidth="1"/>
    <col min="4610" max="4610" width="35" style="632" customWidth="1"/>
    <col min="4611" max="4611" width="17.5703125" style="632" customWidth="1"/>
    <col min="4612" max="4612" width="10.140625" style="632" customWidth="1"/>
    <col min="4613" max="4613" width="13.85546875" style="632" customWidth="1"/>
    <col min="4614" max="4614" width="7.7109375" style="632" bestFit="1" customWidth="1"/>
    <col min="4615" max="4615" width="16" style="632" customWidth="1"/>
    <col min="4616" max="4616" width="12.42578125" style="632" customWidth="1"/>
    <col min="4617" max="4617" width="35.85546875" style="632" customWidth="1"/>
    <col min="4618" max="4618" width="8.85546875" style="632" customWidth="1"/>
    <col min="4619" max="4619" width="15.7109375" style="632" customWidth="1"/>
    <col min="4620" max="4621" width="8" style="632" customWidth="1"/>
    <col min="4622" max="4622" width="11" style="632" customWidth="1"/>
    <col min="4623" max="4623" width="14.5703125" style="632" customWidth="1"/>
    <col min="4624" max="4624" width="6.28515625" style="632" customWidth="1"/>
    <col min="4625" max="4625" width="10.42578125" style="632" customWidth="1"/>
    <col min="4626" max="4626" width="17.140625" style="632" customWidth="1"/>
    <col min="4627" max="4829" width="9.140625" style="632"/>
    <col min="4830" max="4830" width="3.7109375" style="632" customWidth="1"/>
    <col min="4831" max="4831" width="32" style="632" customWidth="1"/>
    <col min="4832" max="4832" width="17.5703125" style="632" customWidth="1"/>
    <col min="4833" max="4833" width="9.85546875" style="632" customWidth="1"/>
    <col min="4834" max="4834" width="16.85546875" style="632" customWidth="1"/>
    <col min="4835" max="4835" width="6.7109375" style="632" customWidth="1"/>
    <col min="4836" max="4836" width="16.5703125" style="632" customWidth="1"/>
    <col min="4837" max="4837" width="11.5703125" style="632" customWidth="1"/>
    <col min="4838" max="4838" width="30.42578125" style="632" customWidth="1"/>
    <col min="4839" max="4839" width="8.28515625" style="632" customWidth="1"/>
    <col min="4840" max="4840" width="6.5703125" style="632" customWidth="1"/>
    <col min="4841" max="4842" width="6.140625" style="632" customWidth="1"/>
    <col min="4843" max="4843" width="13.140625" style="632" customWidth="1"/>
    <col min="4844" max="4845" width="6.28515625" style="632" customWidth="1"/>
    <col min="4846" max="4846" width="10.42578125" style="632" customWidth="1"/>
    <col min="4847" max="4864" width="9.140625" style="632"/>
    <col min="4865" max="4865" width="3.7109375" style="632" customWidth="1"/>
    <col min="4866" max="4866" width="35" style="632" customWidth="1"/>
    <col min="4867" max="4867" width="17.5703125" style="632" customWidth="1"/>
    <col min="4868" max="4868" width="10.140625" style="632" customWidth="1"/>
    <col min="4869" max="4869" width="13.85546875" style="632" customWidth="1"/>
    <col min="4870" max="4870" width="7.7109375" style="632" bestFit="1" customWidth="1"/>
    <col min="4871" max="4871" width="16" style="632" customWidth="1"/>
    <col min="4872" max="4872" width="12.42578125" style="632" customWidth="1"/>
    <col min="4873" max="4873" width="35.85546875" style="632" customWidth="1"/>
    <col min="4874" max="4874" width="8.85546875" style="632" customWidth="1"/>
    <col min="4875" max="4875" width="15.7109375" style="632" customWidth="1"/>
    <col min="4876" max="4877" width="8" style="632" customWidth="1"/>
    <col min="4878" max="4878" width="11" style="632" customWidth="1"/>
    <col min="4879" max="4879" width="14.5703125" style="632" customWidth="1"/>
    <col min="4880" max="4880" width="6.28515625" style="632" customWidth="1"/>
    <col min="4881" max="4881" width="10.42578125" style="632" customWidth="1"/>
    <col min="4882" max="4882" width="17.140625" style="632" customWidth="1"/>
    <col min="4883" max="5085" width="9.140625" style="632"/>
    <col min="5086" max="5086" width="3.7109375" style="632" customWidth="1"/>
    <col min="5087" max="5087" width="32" style="632" customWidth="1"/>
    <col min="5088" max="5088" width="17.5703125" style="632" customWidth="1"/>
    <col min="5089" max="5089" width="9.85546875" style="632" customWidth="1"/>
    <col min="5090" max="5090" width="16.85546875" style="632" customWidth="1"/>
    <col min="5091" max="5091" width="6.7109375" style="632" customWidth="1"/>
    <col min="5092" max="5092" width="16.5703125" style="632" customWidth="1"/>
    <col min="5093" max="5093" width="11.5703125" style="632" customWidth="1"/>
    <col min="5094" max="5094" width="30.42578125" style="632" customWidth="1"/>
    <col min="5095" max="5095" width="8.28515625" style="632" customWidth="1"/>
    <col min="5096" max="5096" width="6.5703125" style="632" customWidth="1"/>
    <col min="5097" max="5098" width="6.140625" style="632" customWidth="1"/>
    <col min="5099" max="5099" width="13.140625" style="632" customWidth="1"/>
    <col min="5100" max="5101" width="6.28515625" style="632" customWidth="1"/>
    <col min="5102" max="5102" width="10.42578125" style="632" customWidth="1"/>
    <col min="5103" max="5120" width="9.140625" style="632"/>
    <col min="5121" max="5121" width="3.7109375" style="632" customWidth="1"/>
    <col min="5122" max="5122" width="35" style="632" customWidth="1"/>
    <col min="5123" max="5123" width="17.5703125" style="632" customWidth="1"/>
    <col min="5124" max="5124" width="10.140625" style="632" customWidth="1"/>
    <col min="5125" max="5125" width="13.85546875" style="632" customWidth="1"/>
    <col min="5126" max="5126" width="7.7109375" style="632" bestFit="1" customWidth="1"/>
    <col min="5127" max="5127" width="16" style="632" customWidth="1"/>
    <col min="5128" max="5128" width="12.42578125" style="632" customWidth="1"/>
    <col min="5129" max="5129" width="35.85546875" style="632" customWidth="1"/>
    <col min="5130" max="5130" width="8.85546875" style="632" customWidth="1"/>
    <col min="5131" max="5131" width="15.7109375" style="632" customWidth="1"/>
    <col min="5132" max="5133" width="8" style="632" customWidth="1"/>
    <col min="5134" max="5134" width="11" style="632" customWidth="1"/>
    <col min="5135" max="5135" width="14.5703125" style="632" customWidth="1"/>
    <col min="5136" max="5136" width="6.28515625" style="632" customWidth="1"/>
    <col min="5137" max="5137" width="10.42578125" style="632" customWidth="1"/>
    <col min="5138" max="5138" width="17.140625" style="632" customWidth="1"/>
    <col min="5139" max="5341" width="9.140625" style="632"/>
    <col min="5342" max="5342" width="3.7109375" style="632" customWidth="1"/>
    <col min="5343" max="5343" width="32" style="632" customWidth="1"/>
    <col min="5344" max="5344" width="17.5703125" style="632" customWidth="1"/>
    <col min="5345" max="5345" width="9.85546875" style="632" customWidth="1"/>
    <col min="5346" max="5346" width="16.85546875" style="632" customWidth="1"/>
    <col min="5347" max="5347" width="6.7109375" style="632" customWidth="1"/>
    <col min="5348" max="5348" width="16.5703125" style="632" customWidth="1"/>
    <col min="5349" max="5349" width="11.5703125" style="632" customWidth="1"/>
    <col min="5350" max="5350" width="30.42578125" style="632" customWidth="1"/>
    <col min="5351" max="5351" width="8.28515625" style="632" customWidth="1"/>
    <col min="5352" max="5352" width="6.5703125" style="632" customWidth="1"/>
    <col min="5353" max="5354" width="6.140625" style="632" customWidth="1"/>
    <col min="5355" max="5355" width="13.140625" style="632" customWidth="1"/>
    <col min="5356" max="5357" width="6.28515625" style="632" customWidth="1"/>
    <col min="5358" max="5358" width="10.42578125" style="632" customWidth="1"/>
    <col min="5359" max="5376" width="9.140625" style="632"/>
    <col min="5377" max="5377" width="3.7109375" style="632" customWidth="1"/>
    <col min="5378" max="5378" width="35" style="632" customWidth="1"/>
    <col min="5379" max="5379" width="17.5703125" style="632" customWidth="1"/>
    <col min="5380" max="5380" width="10.140625" style="632" customWidth="1"/>
    <col min="5381" max="5381" width="13.85546875" style="632" customWidth="1"/>
    <col min="5382" max="5382" width="7.7109375" style="632" bestFit="1" customWidth="1"/>
    <col min="5383" max="5383" width="16" style="632" customWidth="1"/>
    <col min="5384" max="5384" width="12.42578125" style="632" customWidth="1"/>
    <col min="5385" max="5385" width="35.85546875" style="632" customWidth="1"/>
    <col min="5386" max="5386" width="8.85546875" style="632" customWidth="1"/>
    <col min="5387" max="5387" width="15.7109375" style="632" customWidth="1"/>
    <col min="5388" max="5389" width="8" style="632" customWidth="1"/>
    <col min="5390" max="5390" width="11" style="632" customWidth="1"/>
    <col min="5391" max="5391" width="14.5703125" style="632" customWidth="1"/>
    <col min="5392" max="5392" width="6.28515625" style="632" customWidth="1"/>
    <col min="5393" max="5393" width="10.42578125" style="632" customWidth="1"/>
    <col min="5394" max="5394" width="17.140625" style="632" customWidth="1"/>
    <col min="5395" max="5597" width="9.140625" style="632"/>
    <col min="5598" max="5598" width="3.7109375" style="632" customWidth="1"/>
    <col min="5599" max="5599" width="32" style="632" customWidth="1"/>
    <col min="5600" max="5600" width="17.5703125" style="632" customWidth="1"/>
    <col min="5601" max="5601" width="9.85546875" style="632" customWidth="1"/>
    <col min="5602" max="5602" width="16.85546875" style="632" customWidth="1"/>
    <col min="5603" max="5603" width="6.7109375" style="632" customWidth="1"/>
    <col min="5604" max="5604" width="16.5703125" style="632" customWidth="1"/>
    <col min="5605" max="5605" width="11.5703125" style="632" customWidth="1"/>
    <col min="5606" max="5606" width="30.42578125" style="632" customWidth="1"/>
    <col min="5607" max="5607" width="8.28515625" style="632" customWidth="1"/>
    <col min="5608" max="5608" width="6.5703125" style="632" customWidth="1"/>
    <col min="5609" max="5610" width="6.140625" style="632" customWidth="1"/>
    <col min="5611" max="5611" width="13.140625" style="632" customWidth="1"/>
    <col min="5612" max="5613" width="6.28515625" style="632" customWidth="1"/>
    <col min="5614" max="5614" width="10.42578125" style="632" customWidth="1"/>
    <col min="5615" max="5632" width="9.140625" style="632"/>
    <col min="5633" max="5633" width="3.7109375" style="632" customWidth="1"/>
    <col min="5634" max="5634" width="35" style="632" customWidth="1"/>
    <col min="5635" max="5635" width="17.5703125" style="632" customWidth="1"/>
    <col min="5636" max="5636" width="10.140625" style="632" customWidth="1"/>
    <col min="5637" max="5637" width="13.85546875" style="632" customWidth="1"/>
    <col min="5638" max="5638" width="7.7109375" style="632" bestFit="1" customWidth="1"/>
    <col min="5639" max="5639" width="16" style="632" customWidth="1"/>
    <col min="5640" max="5640" width="12.42578125" style="632" customWidth="1"/>
    <col min="5641" max="5641" width="35.85546875" style="632" customWidth="1"/>
    <col min="5642" max="5642" width="8.85546875" style="632" customWidth="1"/>
    <col min="5643" max="5643" width="15.7109375" style="632" customWidth="1"/>
    <col min="5644" max="5645" width="8" style="632" customWidth="1"/>
    <col min="5646" max="5646" width="11" style="632" customWidth="1"/>
    <col min="5647" max="5647" width="14.5703125" style="632" customWidth="1"/>
    <col min="5648" max="5648" width="6.28515625" style="632" customWidth="1"/>
    <col min="5649" max="5649" width="10.42578125" style="632" customWidth="1"/>
    <col min="5650" max="5650" width="17.140625" style="632" customWidth="1"/>
    <col min="5651" max="5853" width="9.140625" style="632"/>
    <col min="5854" max="5854" width="3.7109375" style="632" customWidth="1"/>
    <col min="5855" max="5855" width="32" style="632" customWidth="1"/>
    <col min="5856" max="5856" width="17.5703125" style="632" customWidth="1"/>
    <col min="5857" max="5857" width="9.85546875" style="632" customWidth="1"/>
    <col min="5858" max="5858" width="16.85546875" style="632" customWidth="1"/>
    <col min="5859" max="5859" width="6.7109375" style="632" customWidth="1"/>
    <col min="5860" max="5860" width="16.5703125" style="632" customWidth="1"/>
    <col min="5861" max="5861" width="11.5703125" style="632" customWidth="1"/>
    <col min="5862" max="5862" width="30.42578125" style="632" customWidth="1"/>
    <col min="5863" max="5863" width="8.28515625" style="632" customWidth="1"/>
    <col min="5864" max="5864" width="6.5703125" style="632" customWidth="1"/>
    <col min="5865" max="5866" width="6.140625" style="632" customWidth="1"/>
    <col min="5867" max="5867" width="13.140625" style="632" customWidth="1"/>
    <col min="5868" max="5869" width="6.28515625" style="632" customWidth="1"/>
    <col min="5870" max="5870" width="10.42578125" style="632" customWidth="1"/>
    <col min="5871" max="5888" width="9.140625" style="632"/>
    <col min="5889" max="5889" width="3.7109375" style="632" customWidth="1"/>
    <col min="5890" max="5890" width="35" style="632" customWidth="1"/>
    <col min="5891" max="5891" width="17.5703125" style="632" customWidth="1"/>
    <col min="5892" max="5892" width="10.140625" style="632" customWidth="1"/>
    <col min="5893" max="5893" width="13.85546875" style="632" customWidth="1"/>
    <col min="5894" max="5894" width="7.7109375" style="632" bestFit="1" customWidth="1"/>
    <col min="5895" max="5895" width="16" style="632" customWidth="1"/>
    <col min="5896" max="5896" width="12.42578125" style="632" customWidth="1"/>
    <col min="5897" max="5897" width="35.85546875" style="632" customWidth="1"/>
    <col min="5898" max="5898" width="8.85546875" style="632" customWidth="1"/>
    <col min="5899" max="5899" width="15.7109375" style="632" customWidth="1"/>
    <col min="5900" max="5901" width="8" style="632" customWidth="1"/>
    <col min="5902" max="5902" width="11" style="632" customWidth="1"/>
    <col min="5903" max="5903" width="14.5703125" style="632" customWidth="1"/>
    <col min="5904" max="5904" width="6.28515625" style="632" customWidth="1"/>
    <col min="5905" max="5905" width="10.42578125" style="632" customWidth="1"/>
    <col min="5906" max="5906" width="17.140625" style="632" customWidth="1"/>
    <col min="5907" max="6109" width="9.140625" style="632"/>
    <col min="6110" max="6110" width="3.7109375" style="632" customWidth="1"/>
    <col min="6111" max="6111" width="32" style="632" customWidth="1"/>
    <col min="6112" max="6112" width="17.5703125" style="632" customWidth="1"/>
    <col min="6113" max="6113" width="9.85546875" style="632" customWidth="1"/>
    <col min="6114" max="6114" width="16.85546875" style="632" customWidth="1"/>
    <col min="6115" max="6115" width="6.7109375" style="632" customWidth="1"/>
    <col min="6116" max="6116" width="16.5703125" style="632" customWidth="1"/>
    <col min="6117" max="6117" width="11.5703125" style="632" customWidth="1"/>
    <col min="6118" max="6118" width="30.42578125" style="632" customWidth="1"/>
    <col min="6119" max="6119" width="8.28515625" style="632" customWidth="1"/>
    <col min="6120" max="6120" width="6.5703125" style="632" customWidth="1"/>
    <col min="6121" max="6122" width="6.140625" style="632" customWidth="1"/>
    <col min="6123" max="6123" width="13.140625" style="632" customWidth="1"/>
    <col min="6124" max="6125" width="6.28515625" style="632" customWidth="1"/>
    <col min="6126" max="6126" width="10.42578125" style="632" customWidth="1"/>
    <col min="6127" max="6144" width="9.140625" style="632"/>
    <col min="6145" max="6145" width="3.7109375" style="632" customWidth="1"/>
    <col min="6146" max="6146" width="35" style="632" customWidth="1"/>
    <col min="6147" max="6147" width="17.5703125" style="632" customWidth="1"/>
    <col min="6148" max="6148" width="10.140625" style="632" customWidth="1"/>
    <col min="6149" max="6149" width="13.85546875" style="632" customWidth="1"/>
    <col min="6150" max="6150" width="7.7109375" style="632" bestFit="1" customWidth="1"/>
    <col min="6151" max="6151" width="16" style="632" customWidth="1"/>
    <col min="6152" max="6152" width="12.42578125" style="632" customWidth="1"/>
    <col min="6153" max="6153" width="35.85546875" style="632" customWidth="1"/>
    <col min="6154" max="6154" width="8.85546875" style="632" customWidth="1"/>
    <col min="6155" max="6155" width="15.7109375" style="632" customWidth="1"/>
    <col min="6156" max="6157" width="8" style="632" customWidth="1"/>
    <col min="6158" max="6158" width="11" style="632" customWidth="1"/>
    <col min="6159" max="6159" width="14.5703125" style="632" customWidth="1"/>
    <col min="6160" max="6160" width="6.28515625" style="632" customWidth="1"/>
    <col min="6161" max="6161" width="10.42578125" style="632" customWidth="1"/>
    <col min="6162" max="6162" width="17.140625" style="632" customWidth="1"/>
    <col min="6163" max="6365" width="9.140625" style="632"/>
    <col min="6366" max="6366" width="3.7109375" style="632" customWidth="1"/>
    <col min="6367" max="6367" width="32" style="632" customWidth="1"/>
    <col min="6368" max="6368" width="17.5703125" style="632" customWidth="1"/>
    <col min="6369" max="6369" width="9.85546875" style="632" customWidth="1"/>
    <col min="6370" max="6370" width="16.85546875" style="632" customWidth="1"/>
    <col min="6371" max="6371" width="6.7109375" style="632" customWidth="1"/>
    <col min="6372" max="6372" width="16.5703125" style="632" customWidth="1"/>
    <col min="6373" max="6373" width="11.5703125" style="632" customWidth="1"/>
    <col min="6374" max="6374" width="30.42578125" style="632" customWidth="1"/>
    <col min="6375" max="6375" width="8.28515625" style="632" customWidth="1"/>
    <col min="6376" max="6376" width="6.5703125" style="632" customWidth="1"/>
    <col min="6377" max="6378" width="6.140625" style="632" customWidth="1"/>
    <col min="6379" max="6379" width="13.140625" style="632" customWidth="1"/>
    <col min="6380" max="6381" width="6.28515625" style="632" customWidth="1"/>
    <col min="6382" max="6382" width="10.42578125" style="632" customWidth="1"/>
    <col min="6383" max="6400" width="9.140625" style="632"/>
    <col min="6401" max="6401" width="3.7109375" style="632" customWidth="1"/>
    <col min="6402" max="6402" width="35" style="632" customWidth="1"/>
    <col min="6403" max="6403" width="17.5703125" style="632" customWidth="1"/>
    <col min="6404" max="6404" width="10.140625" style="632" customWidth="1"/>
    <col min="6405" max="6405" width="13.85546875" style="632" customWidth="1"/>
    <col min="6406" max="6406" width="7.7109375" style="632" bestFit="1" customWidth="1"/>
    <col min="6407" max="6407" width="16" style="632" customWidth="1"/>
    <col min="6408" max="6408" width="12.42578125" style="632" customWidth="1"/>
    <col min="6409" max="6409" width="35.85546875" style="632" customWidth="1"/>
    <col min="6410" max="6410" width="8.85546875" style="632" customWidth="1"/>
    <col min="6411" max="6411" width="15.7109375" style="632" customWidth="1"/>
    <col min="6412" max="6413" width="8" style="632" customWidth="1"/>
    <col min="6414" max="6414" width="11" style="632" customWidth="1"/>
    <col min="6415" max="6415" width="14.5703125" style="632" customWidth="1"/>
    <col min="6416" max="6416" width="6.28515625" style="632" customWidth="1"/>
    <col min="6417" max="6417" width="10.42578125" style="632" customWidth="1"/>
    <col min="6418" max="6418" width="17.140625" style="632" customWidth="1"/>
    <col min="6419" max="6621" width="9.140625" style="632"/>
    <col min="6622" max="6622" width="3.7109375" style="632" customWidth="1"/>
    <col min="6623" max="6623" width="32" style="632" customWidth="1"/>
    <col min="6624" max="6624" width="17.5703125" style="632" customWidth="1"/>
    <col min="6625" max="6625" width="9.85546875" style="632" customWidth="1"/>
    <col min="6626" max="6626" width="16.85546875" style="632" customWidth="1"/>
    <col min="6627" max="6627" width="6.7109375" style="632" customWidth="1"/>
    <col min="6628" max="6628" width="16.5703125" style="632" customWidth="1"/>
    <col min="6629" max="6629" width="11.5703125" style="632" customWidth="1"/>
    <col min="6630" max="6630" width="30.42578125" style="632" customWidth="1"/>
    <col min="6631" max="6631" width="8.28515625" style="632" customWidth="1"/>
    <col min="6632" max="6632" width="6.5703125" style="632" customWidth="1"/>
    <col min="6633" max="6634" width="6.140625" style="632" customWidth="1"/>
    <col min="6635" max="6635" width="13.140625" style="632" customWidth="1"/>
    <col min="6636" max="6637" width="6.28515625" style="632" customWidth="1"/>
    <col min="6638" max="6638" width="10.42578125" style="632" customWidth="1"/>
    <col min="6639" max="6656" width="9.140625" style="632"/>
    <col min="6657" max="6657" width="3.7109375" style="632" customWidth="1"/>
    <col min="6658" max="6658" width="35" style="632" customWidth="1"/>
    <col min="6659" max="6659" width="17.5703125" style="632" customWidth="1"/>
    <col min="6660" max="6660" width="10.140625" style="632" customWidth="1"/>
    <col min="6661" max="6661" width="13.85546875" style="632" customWidth="1"/>
    <col min="6662" max="6662" width="7.7109375" style="632" bestFit="1" customWidth="1"/>
    <col min="6663" max="6663" width="16" style="632" customWidth="1"/>
    <col min="6664" max="6664" width="12.42578125" style="632" customWidth="1"/>
    <col min="6665" max="6665" width="35.85546875" style="632" customWidth="1"/>
    <col min="6666" max="6666" width="8.85546875" style="632" customWidth="1"/>
    <col min="6667" max="6667" width="15.7109375" style="632" customWidth="1"/>
    <col min="6668" max="6669" width="8" style="632" customWidth="1"/>
    <col min="6670" max="6670" width="11" style="632" customWidth="1"/>
    <col min="6671" max="6671" width="14.5703125" style="632" customWidth="1"/>
    <col min="6672" max="6672" width="6.28515625" style="632" customWidth="1"/>
    <col min="6673" max="6673" width="10.42578125" style="632" customWidth="1"/>
    <col min="6674" max="6674" width="17.140625" style="632" customWidth="1"/>
    <col min="6675" max="6877" width="9.140625" style="632"/>
    <col min="6878" max="6878" width="3.7109375" style="632" customWidth="1"/>
    <col min="6879" max="6879" width="32" style="632" customWidth="1"/>
    <col min="6880" max="6880" width="17.5703125" style="632" customWidth="1"/>
    <col min="6881" max="6881" width="9.85546875" style="632" customWidth="1"/>
    <col min="6882" max="6882" width="16.85546875" style="632" customWidth="1"/>
    <col min="6883" max="6883" width="6.7109375" style="632" customWidth="1"/>
    <col min="6884" max="6884" width="16.5703125" style="632" customWidth="1"/>
    <col min="6885" max="6885" width="11.5703125" style="632" customWidth="1"/>
    <col min="6886" max="6886" width="30.42578125" style="632" customWidth="1"/>
    <col min="6887" max="6887" width="8.28515625" style="632" customWidth="1"/>
    <col min="6888" max="6888" width="6.5703125" style="632" customWidth="1"/>
    <col min="6889" max="6890" width="6.140625" style="632" customWidth="1"/>
    <col min="6891" max="6891" width="13.140625" style="632" customWidth="1"/>
    <col min="6892" max="6893" width="6.28515625" style="632" customWidth="1"/>
    <col min="6894" max="6894" width="10.42578125" style="632" customWidth="1"/>
    <col min="6895" max="6912" width="9.140625" style="632"/>
    <col min="6913" max="6913" width="3.7109375" style="632" customWidth="1"/>
    <col min="6914" max="6914" width="35" style="632" customWidth="1"/>
    <col min="6915" max="6915" width="17.5703125" style="632" customWidth="1"/>
    <col min="6916" max="6916" width="10.140625" style="632" customWidth="1"/>
    <col min="6917" max="6917" width="13.85546875" style="632" customWidth="1"/>
    <col min="6918" max="6918" width="7.7109375" style="632" bestFit="1" customWidth="1"/>
    <col min="6919" max="6919" width="16" style="632" customWidth="1"/>
    <col min="6920" max="6920" width="12.42578125" style="632" customWidth="1"/>
    <col min="6921" max="6921" width="35.85546875" style="632" customWidth="1"/>
    <col min="6922" max="6922" width="8.85546875" style="632" customWidth="1"/>
    <col min="6923" max="6923" width="15.7109375" style="632" customWidth="1"/>
    <col min="6924" max="6925" width="8" style="632" customWidth="1"/>
    <col min="6926" max="6926" width="11" style="632" customWidth="1"/>
    <col min="6927" max="6927" width="14.5703125" style="632" customWidth="1"/>
    <col min="6928" max="6928" width="6.28515625" style="632" customWidth="1"/>
    <col min="6929" max="6929" width="10.42578125" style="632" customWidth="1"/>
    <col min="6930" max="6930" width="17.140625" style="632" customWidth="1"/>
    <col min="6931" max="7133" width="9.140625" style="632"/>
    <col min="7134" max="7134" width="3.7109375" style="632" customWidth="1"/>
    <col min="7135" max="7135" width="32" style="632" customWidth="1"/>
    <col min="7136" max="7136" width="17.5703125" style="632" customWidth="1"/>
    <col min="7137" max="7137" width="9.85546875" style="632" customWidth="1"/>
    <col min="7138" max="7138" width="16.85546875" style="632" customWidth="1"/>
    <col min="7139" max="7139" width="6.7109375" style="632" customWidth="1"/>
    <col min="7140" max="7140" width="16.5703125" style="632" customWidth="1"/>
    <col min="7141" max="7141" width="11.5703125" style="632" customWidth="1"/>
    <col min="7142" max="7142" width="30.42578125" style="632" customWidth="1"/>
    <col min="7143" max="7143" width="8.28515625" style="632" customWidth="1"/>
    <col min="7144" max="7144" width="6.5703125" style="632" customWidth="1"/>
    <col min="7145" max="7146" width="6.140625" style="632" customWidth="1"/>
    <col min="7147" max="7147" width="13.140625" style="632" customWidth="1"/>
    <col min="7148" max="7149" width="6.28515625" style="632" customWidth="1"/>
    <col min="7150" max="7150" width="10.42578125" style="632" customWidth="1"/>
    <col min="7151" max="7168" width="9.140625" style="632"/>
    <col min="7169" max="7169" width="3.7109375" style="632" customWidth="1"/>
    <col min="7170" max="7170" width="35" style="632" customWidth="1"/>
    <col min="7171" max="7171" width="17.5703125" style="632" customWidth="1"/>
    <col min="7172" max="7172" width="10.140625" style="632" customWidth="1"/>
    <col min="7173" max="7173" width="13.85546875" style="632" customWidth="1"/>
    <col min="7174" max="7174" width="7.7109375" style="632" bestFit="1" customWidth="1"/>
    <col min="7175" max="7175" width="16" style="632" customWidth="1"/>
    <col min="7176" max="7176" width="12.42578125" style="632" customWidth="1"/>
    <col min="7177" max="7177" width="35.85546875" style="632" customWidth="1"/>
    <col min="7178" max="7178" width="8.85546875" style="632" customWidth="1"/>
    <col min="7179" max="7179" width="15.7109375" style="632" customWidth="1"/>
    <col min="7180" max="7181" width="8" style="632" customWidth="1"/>
    <col min="7182" max="7182" width="11" style="632" customWidth="1"/>
    <col min="7183" max="7183" width="14.5703125" style="632" customWidth="1"/>
    <col min="7184" max="7184" width="6.28515625" style="632" customWidth="1"/>
    <col min="7185" max="7185" width="10.42578125" style="632" customWidth="1"/>
    <col min="7186" max="7186" width="17.140625" style="632" customWidth="1"/>
    <col min="7187" max="7389" width="9.140625" style="632"/>
    <col min="7390" max="7390" width="3.7109375" style="632" customWidth="1"/>
    <col min="7391" max="7391" width="32" style="632" customWidth="1"/>
    <col min="7392" max="7392" width="17.5703125" style="632" customWidth="1"/>
    <col min="7393" max="7393" width="9.85546875" style="632" customWidth="1"/>
    <col min="7394" max="7394" width="16.85546875" style="632" customWidth="1"/>
    <col min="7395" max="7395" width="6.7109375" style="632" customWidth="1"/>
    <col min="7396" max="7396" width="16.5703125" style="632" customWidth="1"/>
    <col min="7397" max="7397" width="11.5703125" style="632" customWidth="1"/>
    <col min="7398" max="7398" width="30.42578125" style="632" customWidth="1"/>
    <col min="7399" max="7399" width="8.28515625" style="632" customWidth="1"/>
    <col min="7400" max="7400" width="6.5703125" style="632" customWidth="1"/>
    <col min="7401" max="7402" width="6.140625" style="632" customWidth="1"/>
    <col min="7403" max="7403" width="13.140625" style="632" customWidth="1"/>
    <col min="7404" max="7405" width="6.28515625" style="632" customWidth="1"/>
    <col min="7406" max="7406" width="10.42578125" style="632" customWidth="1"/>
    <col min="7407" max="7424" width="9.140625" style="632"/>
    <col min="7425" max="7425" width="3.7109375" style="632" customWidth="1"/>
    <col min="7426" max="7426" width="35" style="632" customWidth="1"/>
    <col min="7427" max="7427" width="17.5703125" style="632" customWidth="1"/>
    <col min="7428" max="7428" width="10.140625" style="632" customWidth="1"/>
    <col min="7429" max="7429" width="13.85546875" style="632" customWidth="1"/>
    <col min="7430" max="7430" width="7.7109375" style="632" bestFit="1" customWidth="1"/>
    <col min="7431" max="7431" width="16" style="632" customWidth="1"/>
    <col min="7432" max="7432" width="12.42578125" style="632" customWidth="1"/>
    <col min="7433" max="7433" width="35.85546875" style="632" customWidth="1"/>
    <col min="7434" max="7434" width="8.85546875" style="632" customWidth="1"/>
    <col min="7435" max="7435" width="15.7109375" style="632" customWidth="1"/>
    <col min="7436" max="7437" width="8" style="632" customWidth="1"/>
    <col min="7438" max="7438" width="11" style="632" customWidth="1"/>
    <col min="7439" max="7439" width="14.5703125" style="632" customWidth="1"/>
    <col min="7440" max="7440" width="6.28515625" style="632" customWidth="1"/>
    <col min="7441" max="7441" width="10.42578125" style="632" customWidth="1"/>
    <col min="7442" max="7442" width="17.140625" style="632" customWidth="1"/>
    <col min="7443" max="7645" width="9.140625" style="632"/>
    <col min="7646" max="7646" width="3.7109375" style="632" customWidth="1"/>
    <col min="7647" max="7647" width="32" style="632" customWidth="1"/>
    <col min="7648" max="7648" width="17.5703125" style="632" customWidth="1"/>
    <col min="7649" max="7649" width="9.85546875" style="632" customWidth="1"/>
    <col min="7650" max="7650" width="16.85546875" style="632" customWidth="1"/>
    <col min="7651" max="7651" width="6.7109375" style="632" customWidth="1"/>
    <col min="7652" max="7652" width="16.5703125" style="632" customWidth="1"/>
    <col min="7653" max="7653" width="11.5703125" style="632" customWidth="1"/>
    <col min="7654" max="7654" width="30.42578125" style="632" customWidth="1"/>
    <col min="7655" max="7655" width="8.28515625" style="632" customWidth="1"/>
    <col min="7656" max="7656" width="6.5703125" style="632" customWidth="1"/>
    <col min="7657" max="7658" width="6.140625" style="632" customWidth="1"/>
    <col min="7659" max="7659" width="13.140625" style="632" customWidth="1"/>
    <col min="7660" max="7661" width="6.28515625" style="632" customWidth="1"/>
    <col min="7662" max="7662" width="10.42578125" style="632" customWidth="1"/>
    <col min="7663" max="7680" width="9.140625" style="632"/>
    <col min="7681" max="7681" width="3.7109375" style="632" customWidth="1"/>
    <col min="7682" max="7682" width="35" style="632" customWidth="1"/>
    <col min="7683" max="7683" width="17.5703125" style="632" customWidth="1"/>
    <col min="7684" max="7684" width="10.140625" style="632" customWidth="1"/>
    <col min="7685" max="7685" width="13.85546875" style="632" customWidth="1"/>
    <col min="7686" max="7686" width="7.7109375" style="632" bestFit="1" customWidth="1"/>
    <col min="7687" max="7687" width="16" style="632" customWidth="1"/>
    <col min="7688" max="7688" width="12.42578125" style="632" customWidth="1"/>
    <col min="7689" max="7689" width="35.85546875" style="632" customWidth="1"/>
    <col min="7690" max="7690" width="8.85546875" style="632" customWidth="1"/>
    <col min="7691" max="7691" width="15.7109375" style="632" customWidth="1"/>
    <col min="7692" max="7693" width="8" style="632" customWidth="1"/>
    <col min="7694" max="7694" width="11" style="632" customWidth="1"/>
    <col min="7695" max="7695" width="14.5703125" style="632" customWidth="1"/>
    <col min="7696" max="7696" width="6.28515625" style="632" customWidth="1"/>
    <col min="7697" max="7697" width="10.42578125" style="632" customWidth="1"/>
    <col min="7698" max="7698" width="17.140625" style="632" customWidth="1"/>
    <col min="7699" max="7901" width="9.140625" style="632"/>
    <col min="7902" max="7902" width="3.7109375" style="632" customWidth="1"/>
    <col min="7903" max="7903" width="32" style="632" customWidth="1"/>
    <col min="7904" max="7904" width="17.5703125" style="632" customWidth="1"/>
    <col min="7905" max="7905" width="9.85546875" style="632" customWidth="1"/>
    <col min="7906" max="7906" width="16.85546875" style="632" customWidth="1"/>
    <col min="7907" max="7907" width="6.7109375" style="632" customWidth="1"/>
    <col min="7908" max="7908" width="16.5703125" style="632" customWidth="1"/>
    <col min="7909" max="7909" width="11.5703125" style="632" customWidth="1"/>
    <col min="7910" max="7910" width="30.42578125" style="632" customWidth="1"/>
    <col min="7911" max="7911" width="8.28515625" style="632" customWidth="1"/>
    <col min="7912" max="7912" width="6.5703125" style="632" customWidth="1"/>
    <col min="7913" max="7914" width="6.140625" style="632" customWidth="1"/>
    <col min="7915" max="7915" width="13.140625" style="632" customWidth="1"/>
    <col min="7916" max="7917" width="6.28515625" style="632" customWidth="1"/>
    <col min="7918" max="7918" width="10.42578125" style="632" customWidth="1"/>
    <col min="7919" max="7936" width="9.140625" style="632"/>
    <col min="7937" max="7937" width="3.7109375" style="632" customWidth="1"/>
    <col min="7938" max="7938" width="35" style="632" customWidth="1"/>
    <col min="7939" max="7939" width="17.5703125" style="632" customWidth="1"/>
    <col min="7940" max="7940" width="10.140625" style="632" customWidth="1"/>
    <col min="7941" max="7941" width="13.85546875" style="632" customWidth="1"/>
    <col min="7942" max="7942" width="7.7109375" style="632" bestFit="1" customWidth="1"/>
    <col min="7943" max="7943" width="16" style="632" customWidth="1"/>
    <col min="7944" max="7944" width="12.42578125" style="632" customWidth="1"/>
    <col min="7945" max="7945" width="35.85546875" style="632" customWidth="1"/>
    <col min="7946" max="7946" width="8.85546875" style="632" customWidth="1"/>
    <col min="7947" max="7947" width="15.7109375" style="632" customWidth="1"/>
    <col min="7948" max="7949" width="8" style="632" customWidth="1"/>
    <col min="7950" max="7950" width="11" style="632" customWidth="1"/>
    <col min="7951" max="7951" width="14.5703125" style="632" customWidth="1"/>
    <col min="7952" max="7952" width="6.28515625" style="632" customWidth="1"/>
    <col min="7953" max="7953" width="10.42578125" style="632" customWidth="1"/>
    <col min="7954" max="7954" width="17.140625" style="632" customWidth="1"/>
    <col min="7955" max="8157" width="9.140625" style="632"/>
    <col min="8158" max="8158" width="3.7109375" style="632" customWidth="1"/>
    <col min="8159" max="8159" width="32" style="632" customWidth="1"/>
    <col min="8160" max="8160" width="17.5703125" style="632" customWidth="1"/>
    <col min="8161" max="8161" width="9.85546875" style="632" customWidth="1"/>
    <col min="8162" max="8162" width="16.85546875" style="632" customWidth="1"/>
    <col min="8163" max="8163" width="6.7109375" style="632" customWidth="1"/>
    <col min="8164" max="8164" width="16.5703125" style="632" customWidth="1"/>
    <col min="8165" max="8165" width="11.5703125" style="632" customWidth="1"/>
    <col min="8166" max="8166" width="30.42578125" style="632" customWidth="1"/>
    <col min="8167" max="8167" width="8.28515625" style="632" customWidth="1"/>
    <col min="8168" max="8168" width="6.5703125" style="632" customWidth="1"/>
    <col min="8169" max="8170" width="6.140625" style="632" customWidth="1"/>
    <col min="8171" max="8171" width="13.140625" style="632" customWidth="1"/>
    <col min="8172" max="8173" width="6.28515625" style="632" customWidth="1"/>
    <col min="8174" max="8174" width="10.42578125" style="632" customWidth="1"/>
    <col min="8175" max="8192" width="9.140625" style="632"/>
    <col min="8193" max="8193" width="3.7109375" style="632" customWidth="1"/>
    <col min="8194" max="8194" width="35" style="632" customWidth="1"/>
    <col min="8195" max="8195" width="17.5703125" style="632" customWidth="1"/>
    <col min="8196" max="8196" width="10.140625" style="632" customWidth="1"/>
    <col min="8197" max="8197" width="13.85546875" style="632" customWidth="1"/>
    <col min="8198" max="8198" width="7.7109375" style="632" bestFit="1" customWidth="1"/>
    <col min="8199" max="8199" width="16" style="632" customWidth="1"/>
    <col min="8200" max="8200" width="12.42578125" style="632" customWidth="1"/>
    <col min="8201" max="8201" width="35.85546875" style="632" customWidth="1"/>
    <col min="8202" max="8202" width="8.85546875" style="632" customWidth="1"/>
    <col min="8203" max="8203" width="15.7109375" style="632" customWidth="1"/>
    <col min="8204" max="8205" width="8" style="632" customWidth="1"/>
    <col min="8206" max="8206" width="11" style="632" customWidth="1"/>
    <col min="8207" max="8207" width="14.5703125" style="632" customWidth="1"/>
    <col min="8208" max="8208" width="6.28515625" style="632" customWidth="1"/>
    <col min="8209" max="8209" width="10.42578125" style="632" customWidth="1"/>
    <col min="8210" max="8210" width="17.140625" style="632" customWidth="1"/>
    <col min="8211" max="8413" width="9.140625" style="632"/>
    <col min="8414" max="8414" width="3.7109375" style="632" customWidth="1"/>
    <col min="8415" max="8415" width="32" style="632" customWidth="1"/>
    <col min="8416" max="8416" width="17.5703125" style="632" customWidth="1"/>
    <col min="8417" max="8417" width="9.85546875" style="632" customWidth="1"/>
    <col min="8418" max="8418" width="16.85546875" style="632" customWidth="1"/>
    <col min="8419" max="8419" width="6.7109375" style="632" customWidth="1"/>
    <col min="8420" max="8420" width="16.5703125" style="632" customWidth="1"/>
    <col min="8421" max="8421" width="11.5703125" style="632" customWidth="1"/>
    <col min="8422" max="8422" width="30.42578125" style="632" customWidth="1"/>
    <col min="8423" max="8423" width="8.28515625" style="632" customWidth="1"/>
    <col min="8424" max="8424" width="6.5703125" style="632" customWidth="1"/>
    <col min="8425" max="8426" width="6.140625" style="632" customWidth="1"/>
    <col min="8427" max="8427" width="13.140625" style="632" customWidth="1"/>
    <col min="8428" max="8429" width="6.28515625" style="632" customWidth="1"/>
    <col min="8430" max="8430" width="10.42578125" style="632" customWidth="1"/>
    <col min="8431" max="8448" width="9.140625" style="632"/>
    <col min="8449" max="8449" width="3.7109375" style="632" customWidth="1"/>
    <col min="8450" max="8450" width="35" style="632" customWidth="1"/>
    <col min="8451" max="8451" width="17.5703125" style="632" customWidth="1"/>
    <col min="8452" max="8452" width="10.140625" style="632" customWidth="1"/>
    <col min="8453" max="8453" width="13.85546875" style="632" customWidth="1"/>
    <col min="8454" max="8454" width="7.7109375" style="632" bestFit="1" customWidth="1"/>
    <col min="8455" max="8455" width="16" style="632" customWidth="1"/>
    <col min="8456" max="8456" width="12.42578125" style="632" customWidth="1"/>
    <col min="8457" max="8457" width="35.85546875" style="632" customWidth="1"/>
    <col min="8458" max="8458" width="8.85546875" style="632" customWidth="1"/>
    <col min="8459" max="8459" width="15.7109375" style="632" customWidth="1"/>
    <col min="8460" max="8461" width="8" style="632" customWidth="1"/>
    <col min="8462" max="8462" width="11" style="632" customWidth="1"/>
    <col min="8463" max="8463" width="14.5703125" style="632" customWidth="1"/>
    <col min="8464" max="8464" width="6.28515625" style="632" customWidth="1"/>
    <col min="8465" max="8465" width="10.42578125" style="632" customWidth="1"/>
    <col min="8466" max="8466" width="17.140625" style="632" customWidth="1"/>
    <col min="8467" max="8669" width="9.140625" style="632"/>
    <col min="8670" max="8670" width="3.7109375" style="632" customWidth="1"/>
    <col min="8671" max="8671" width="32" style="632" customWidth="1"/>
    <col min="8672" max="8672" width="17.5703125" style="632" customWidth="1"/>
    <col min="8673" max="8673" width="9.85546875" style="632" customWidth="1"/>
    <col min="8674" max="8674" width="16.85546875" style="632" customWidth="1"/>
    <col min="8675" max="8675" width="6.7109375" style="632" customWidth="1"/>
    <col min="8676" max="8676" width="16.5703125" style="632" customWidth="1"/>
    <col min="8677" max="8677" width="11.5703125" style="632" customWidth="1"/>
    <col min="8678" max="8678" width="30.42578125" style="632" customWidth="1"/>
    <col min="8679" max="8679" width="8.28515625" style="632" customWidth="1"/>
    <col min="8680" max="8680" width="6.5703125" style="632" customWidth="1"/>
    <col min="8681" max="8682" width="6.140625" style="632" customWidth="1"/>
    <col min="8683" max="8683" width="13.140625" style="632" customWidth="1"/>
    <col min="8684" max="8685" width="6.28515625" style="632" customWidth="1"/>
    <col min="8686" max="8686" width="10.42578125" style="632" customWidth="1"/>
    <col min="8687" max="8704" width="9.140625" style="632"/>
    <col min="8705" max="8705" width="3.7109375" style="632" customWidth="1"/>
    <col min="8706" max="8706" width="35" style="632" customWidth="1"/>
    <col min="8707" max="8707" width="17.5703125" style="632" customWidth="1"/>
    <col min="8708" max="8708" width="10.140625" style="632" customWidth="1"/>
    <col min="8709" max="8709" width="13.85546875" style="632" customWidth="1"/>
    <col min="8710" max="8710" width="7.7109375" style="632" bestFit="1" customWidth="1"/>
    <col min="8711" max="8711" width="16" style="632" customWidth="1"/>
    <col min="8712" max="8712" width="12.42578125" style="632" customWidth="1"/>
    <col min="8713" max="8713" width="35.85546875" style="632" customWidth="1"/>
    <col min="8714" max="8714" width="8.85546875" style="632" customWidth="1"/>
    <col min="8715" max="8715" width="15.7109375" style="632" customWidth="1"/>
    <col min="8716" max="8717" width="8" style="632" customWidth="1"/>
    <col min="8718" max="8718" width="11" style="632" customWidth="1"/>
    <col min="8719" max="8719" width="14.5703125" style="632" customWidth="1"/>
    <col min="8720" max="8720" width="6.28515625" style="632" customWidth="1"/>
    <col min="8721" max="8721" width="10.42578125" style="632" customWidth="1"/>
    <col min="8722" max="8722" width="17.140625" style="632" customWidth="1"/>
    <col min="8723" max="8925" width="9.140625" style="632"/>
    <col min="8926" max="8926" width="3.7109375" style="632" customWidth="1"/>
    <col min="8927" max="8927" width="32" style="632" customWidth="1"/>
    <col min="8928" max="8928" width="17.5703125" style="632" customWidth="1"/>
    <col min="8929" max="8929" width="9.85546875" style="632" customWidth="1"/>
    <col min="8930" max="8930" width="16.85546875" style="632" customWidth="1"/>
    <col min="8931" max="8931" width="6.7109375" style="632" customWidth="1"/>
    <col min="8932" max="8932" width="16.5703125" style="632" customWidth="1"/>
    <col min="8933" max="8933" width="11.5703125" style="632" customWidth="1"/>
    <col min="8934" max="8934" width="30.42578125" style="632" customWidth="1"/>
    <col min="8935" max="8935" width="8.28515625" style="632" customWidth="1"/>
    <col min="8936" max="8936" width="6.5703125" style="632" customWidth="1"/>
    <col min="8937" max="8938" width="6.140625" style="632" customWidth="1"/>
    <col min="8939" max="8939" width="13.140625" style="632" customWidth="1"/>
    <col min="8940" max="8941" width="6.28515625" style="632" customWidth="1"/>
    <col min="8942" max="8942" width="10.42578125" style="632" customWidth="1"/>
    <col min="8943" max="8960" width="9.140625" style="632"/>
    <col min="8961" max="8961" width="3.7109375" style="632" customWidth="1"/>
    <col min="8962" max="8962" width="35" style="632" customWidth="1"/>
    <col min="8963" max="8963" width="17.5703125" style="632" customWidth="1"/>
    <col min="8964" max="8964" width="10.140625" style="632" customWidth="1"/>
    <col min="8965" max="8965" width="13.85546875" style="632" customWidth="1"/>
    <col min="8966" max="8966" width="7.7109375" style="632" bestFit="1" customWidth="1"/>
    <col min="8967" max="8967" width="16" style="632" customWidth="1"/>
    <col min="8968" max="8968" width="12.42578125" style="632" customWidth="1"/>
    <col min="8969" max="8969" width="35.85546875" style="632" customWidth="1"/>
    <col min="8970" max="8970" width="8.85546875" style="632" customWidth="1"/>
    <col min="8971" max="8971" width="15.7109375" style="632" customWidth="1"/>
    <col min="8972" max="8973" width="8" style="632" customWidth="1"/>
    <col min="8974" max="8974" width="11" style="632" customWidth="1"/>
    <col min="8975" max="8975" width="14.5703125" style="632" customWidth="1"/>
    <col min="8976" max="8976" width="6.28515625" style="632" customWidth="1"/>
    <col min="8977" max="8977" width="10.42578125" style="632" customWidth="1"/>
    <col min="8978" max="8978" width="17.140625" style="632" customWidth="1"/>
    <col min="8979" max="9181" width="9.140625" style="632"/>
    <col min="9182" max="9182" width="3.7109375" style="632" customWidth="1"/>
    <col min="9183" max="9183" width="32" style="632" customWidth="1"/>
    <col min="9184" max="9184" width="17.5703125" style="632" customWidth="1"/>
    <col min="9185" max="9185" width="9.85546875" style="632" customWidth="1"/>
    <col min="9186" max="9186" width="16.85546875" style="632" customWidth="1"/>
    <col min="9187" max="9187" width="6.7109375" style="632" customWidth="1"/>
    <col min="9188" max="9188" width="16.5703125" style="632" customWidth="1"/>
    <col min="9189" max="9189" width="11.5703125" style="632" customWidth="1"/>
    <col min="9190" max="9190" width="30.42578125" style="632" customWidth="1"/>
    <col min="9191" max="9191" width="8.28515625" style="632" customWidth="1"/>
    <col min="9192" max="9192" width="6.5703125" style="632" customWidth="1"/>
    <col min="9193" max="9194" width="6.140625" style="632" customWidth="1"/>
    <col min="9195" max="9195" width="13.140625" style="632" customWidth="1"/>
    <col min="9196" max="9197" width="6.28515625" style="632" customWidth="1"/>
    <col min="9198" max="9198" width="10.42578125" style="632" customWidth="1"/>
    <col min="9199" max="9216" width="9.140625" style="632"/>
    <col min="9217" max="9217" width="3.7109375" style="632" customWidth="1"/>
    <col min="9218" max="9218" width="35" style="632" customWidth="1"/>
    <col min="9219" max="9219" width="17.5703125" style="632" customWidth="1"/>
    <col min="9220" max="9220" width="10.140625" style="632" customWidth="1"/>
    <col min="9221" max="9221" width="13.85546875" style="632" customWidth="1"/>
    <col min="9222" max="9222" width="7.7109375" style="632" bestFit="1" customWidth="1"/>
    <col min="9223" max="9223" width="16" style="632" customWidth="1"/>
    <col min="9224" max="9224" width="12.42578125" style="632" customWidth="1"/>
    <col min="9225" max="9225" width="35.85546875" style="632" customWidth="1"/>
    <col min="9226" max="9226" width="8.85546875" style="632" customWidth="1"/>
    <col min="9227" max="9227" width="15.7109375" style="632" customWidth="1"/>
    <col min="9228" max="9229" width="8" style="632" customWidth="1"/>
    <col min="9230" max="9230" width="11" style="632" customWidth="1"/>
    <col min="9231" max="9231" width="14.5703125" style="632" customWidth="1"/>
    <col min="9232" max="9232" width="6.28515625" style="632" customWidth="1"/>
    <col min="9233" max="9233" width="10.42578125" style="632" customWidth="1"/>
    <col min="9234" max="9234" width="17.140625" style="632" customWidth="1"/>
    <col min="9235" max="9437" width="9.140625" style="632"/>
    <col min="9438" max="9438" width="3.7109375" style="632" customWidth="1"/>
    <col min="9439" max="9439" width="32" style="632" customWidth="1"/>
    <col min="9440" max="9440" width="17.5703125" style="632" customWidth="1"/>
    <col min="9441" max="9441" width="9.85546875" style="632" customWidth="1"/>
    <col min="9442" max="9442" width="16.85546875" style="632" customWidth="1"/>
    <col min="9443" max="9443" width="6.7109375" style="632" customWidth="1"/>
    <col min="9444" max="9444" width="16.5703125" style="632" customWidth="1"/>
    <col min="9445" max="9445" width="11.5703125" style="632" customWidth="1"/>
    <col min="9446" max="9446" width="30.42578125" style="632" customWidth="1"/>
    <col min="9447" max="9447" width="8.28515625" style="632" customWidth="1"/>
    <col min="9448" max="9448" width="6.5703125" style="632" customWidth="1"/>
    <col min="9449" max="9450" width="6.140625" style="632" customWidth="1"/>
    <col min="9451" max="9451" width="13.140625" style="632" customWidth="1"/>
    <col min="9452" max="9453" width="6.28515625" style="632" customWidth="1"/>
    <col min="9454" max="9454" width="10.42578125" style="632" customWidth="1"/>
    <col min="9455" max="9472" width="9.140625" style="632"/>
    <col min="9473" max="9473" width="3.7109375" style="632" customWidth="1"/>
    <col min="9474" max="9474" width="35" style="632" customWidth="1"/>
    <col min="9475" max="9475" width="17.5703125" style="632" customWidth="1"/>
    <col min="9476" max="9476" width="10.140625" style="632" customWidth="1"/>
    <col min="9477" max="9477" width="13.85546875" style="632" customWidth="1"/>
    <col min="9478" max="9478" width="7.7109375" style="632" bestFit="1" customWidth="1"/>
    <col min="9479" max="9479" width="16" style="632" customWidth="1"/>
    <col min="9480" max="9480" width="12.42578125" style="632" customWidth="1"/>
    <col min="9481" max="9481" width="35.85546875" style="632" customWidth="1"/>
    <col min="9482" max="9482" width="8.85546875" style="632" customWidth="1"/>
    <col min="9483" max="9483" width="15.7109375" style="632" customWidth="1"/>
    <col min="9484" max="9485" width="8" style="632" customWidth="1"/>
    <col min="9486" max="9486" width="11" style="632" customWidth="1"/>
    <col min="9487" max="9487" width="14.5703125" style="632" customWidth="1"/>
    <col min="9488" max="9488" width="6.28515625" style="632" customWidth="1"/>
    <col min="9489" max="9489" width="10.42578125" style="632" customWidth="1"/>
    <col min="9490" max="9490" width="17.140625" style="632" customWidth="1"/>
    <col min="9491" max="9693" width="9.140625" style="632"/>
    <col min="9694" max="9694" width="3.7109375" style="632" customWidth="1"/>
    <col min="9695" max="9695" width="32" style="632" customWidth="1"/>
    <col min="9696" max="9696" width="17.5703125" style="632" customWidth="1"/>
    <col min="9697" max="9697" width="9.85546875" style="632" customWidth="1"/>
    <col min="9698" max="9698" width="16.85546875" style="632" customWidth="1"/>
    <col min="9699" max="9699" width="6.7109375" style="632" customWidth="1"/>
    <col min="9700" max="9700" width="16.5703125" style="632" customWidth="1"/>
    <col min="9701" max="9701" width="11.5703125" style="632" customWidth="1"/>
    <col min="9702" max="9702" width="30.42578125" style="632" customWidth="1"/>
    <col min="9703" max="9703" width="8.28515625" style="632" customWidth="1"/>
    <col min="9704" max="9704" width="6.5703125" style="632" customWidth="1"/>
    <col min="9705" max="9706" width="6.140625" style="632" customWidth="1"/>
    <col min="9707" max="9707" width="13.140625" style="632" customWidth="1"/>
    <col min="9708" max="9709" width="6.28515625" style="632" customWidth="1"/>
    <col min="9710" max="9710" width="10.42578125" style="632" customWidth="1"/>
    <col min="9711" max="9728" width="9.140625" style="632"/>
    <col min="9729" max="9729" width="3.7109375" style="632" customWidth="1"/>
    <col min="9730" max="9730" width="35" style="632" customWidth="1"/>
    <col min="9731" max="9731" width="17.5703125" style="632" customWidth="1"/>
    <col min="9732" max="9732" width="10.140625" style="632" customWidth="1"/>
    <col min="9733" max="9733" width="13.85546875" style="632" customWidth="1"/>
    <col min="9734" max="9734" width="7.7109375" style="632" bestFit="1" customWidth="1"/>
    <col min="9735" max="9735" width="16" style="632" customWidth="1"/>
    <col min="9736" max="9736" width="12.42578125" style="632" customWidth="1"/>
    <col min="9737" max="9737" width="35.85546875" style="632" customWidth="1"/>
    <col min="9738" max="9738" width="8.85546875" style="632" customWidth="1"/>
    <col min="9739" max="9739" width="15.7109375" style="632" customWidth="1"/>
    <col min="9740" max="9741" width="8" style="632" customWidth="1"/>
    <col min="9742" max="9742" width="11" style="632" customWidth="1"/>
    <col min="9743" max="9743" width="14.5703125" style="632" customWidth="1"/>
    <col min="9744" max="9744" width="6.28515625" style="632" customWidth="1"/>
    <col min="9745" max="9745" width="10.42578125" style="632" customWidth="1"/>
    <col min="9746" max="9746" width="17.140625" style="632" customWidth="1"/>
    <col min="9747" max="9949" width="9.140625" style="632"/>
    <col min="9950" max="9950" width="3.7109375" style="632" customWidth="1"/>
    <col min="9951" max="9951" width="32" style="632" customWidth="1"/>
    <col min="9952" max="9952" width="17.5703125" style="632" customWidth="1"/>
    <col min="9953" max="9953" width="9.85546875" style="632" customWidth="1"/>
    <col min="9954" max="9954" width="16.85546875" style="632" customWidth="1"/>
    <col min="9955" max="9955" width="6.7109375" style="632" customWidth="1"/>
    <col min="9956" max="9956" width="16.5703125" style="632" customWidth="1"/>
    <col min="9957" max="9957" width="11.5703125" style="632" customWidth="1"/>
    <col min="9958" max="9958" width="30.42578125" style="632" customWidth="1"/>
    <col min="9959" max="9959" width="8.28515625" style="632" customWidth="1"/>
    <col min="9960" max="9960" width="6.5703125" style="632" customWidth="1"/>
    <col min="9961" max="9962" width="6.140625" style="632" customWidth="1"/>
    <col min="9963" max="9963" width="13.140625" style="632" customWidth="1"/>
    <col min="9964" max="9965" width="6.28515625" style="632" customWidth="1"/>
    <col min="9966" max="9966" width="10.42578125" style="632" customWidth="1"/>
    <col min="9967" max="9984" width="9.140625" style="632"/>
    <col min="9985" max="9985" width="3.7109375" style="632" customWidth="1"/>
    <col min="9986" max="9986" width="35" style="632" customWidth="1"/>
    <col min="9987" max="9987" width="17.5703125" style="632" customWidth="1"/>
    <col min="9988" max="9988" width="10.140625" style="632" customWidth="1"/>
    <col min="9989" max="9989" width="13.85546875" style="632" customWidth="1"/>
    <col min="9990" max="9990" width="7.7109375" style="632" bestFit="1" customWidth="1"/>
    <col min="9991" max="9991" width="16" style="632" customWidth="1"/>
    <col min="9992" max="9992" width="12.42578125" style="632" customWidth="1"/>
    <col min="9993" max="9993" width="35.85546875" style="632" customWidth="1"/>
    <col min="9994" max="9994" width="8.85546875" style="632" customWidth="1"/>
    <col min="9995" max="9995" width="15.7109375" style="632" customWidth="1"/>
    <col min="9996" max="9997" width="8" style="632" customWidth="1"/>
    <col min="9998" max="9998" width="11" style="632" customWidth="1"/>
    <col min="9999" max="9999" width="14.5703125" style="632" customWidth="1"/>
    <col min="10000" max="10000" width="6.28515625" style="632" customWidth="1"/>
    <col min="10001" max="10001" width="10.42578125" style="632" customWidth="1"/>
    <col min="10002" max="10002" width="17.140625" style="632" customWidth="1"/>
    <col min="10003" max="10205" width="9.140625" style="632"/>
    <col min="10206" max="10206" width="3.7109375" style="632" customWidth="1"/>
    <col min="10207" max="10207" width="32" style="632" customWidth="1"/>
    <col min="10208" max="10208" width="17.5703125" style="632" customWidth="1"/>
    <col min="10209" max="10209" width="9.85546875" style="632" customWidth="1"/>
    <col min="10210" max="10210" width="16.85546875" style="632" customWidth="1"/>
    <col min="10211" max="10211" width="6.7109375" style="632" customWidth="1"/>
    <col min="10212" max="10212" width="16.5703125" style="632" customWidth="1"/>
    <col min="10213" max="10213" width="11.5703125" style="632" customWidth="1"/>
    <col min="10214" max="10214" width="30.42578125" style="632" customWidth="1"/>
    <col min="10215" max="10215" width="8.28515625" style="632" customWidth="1"/>
    <col min="10216" max="10216" width="6.5703125" style="632" customWidth="1"/>
    <col min="10217" max="10218" width="6.140625" style="632" customWidth="1"/>
    <col min="10219" max="10219" width="13.140625" style="632" customWidth="1"/>
    <col min="10220" max="10221" width="6.28515625" style="632" customWidth="1"/>
    <col min="10222" max="10222" width="10.42578125" style="632" customWidth="1"/>
    <col min="10223" max="10240" width="9.140625" style="632"/>
    <col min="10241" max="10241" width="3.7109375" style="632" customWidth="1"/>
    <col min="10242" max="10242" width="35" style="632" customWidth="1"/>
    <col min="10243" max="10243" width="17.5703125" style="632" customWidth="1"/>
    <col min="10244" max="10244" width="10.140625" style="632" customWidth="1"/>
    <col min="10245" max="10245" width="13.85546875" style="632" customWidth="1"/>
    <col min="10246" max="10246" width="7.7109375" style="632" bestFit="1" customWidth="1"/>
    <col min="10247" max="10247" width="16" style="632" customWidth="1"/>
    <col min="10248" max="10248" width="12.42578125" style="632" customWidth="1"/>
    <col min="10249" max="10249" width="35.85546875" style="632" customWidth="1"/>
    <col min="10250" max="10250" width="8.85546875" style="632" customWidth="1"/>
    <col min="10251" max="10251" width="15.7109375" style="632" customWidth="1"/>
    <col min="10252" max="10253" width="8" style="632" customWidth="1"/>
    <col min="10254" max="10254" width="11" style="632" customWidth="1"/>
    <col min="10255" max="10255" width="14.5703125" style="632" customWidth="1"/>
    <col min="10256" max="10256" width="6.28515625" style="632" customWidth="1"/>
    <col min="10257" max="10257" width="10.42578125" style="632" customWidth="1"/>
    <col min="10258" max="10258" width="17.140625" style="632" customWidth="1"/>
    <col min="10259" max="10461" width="9.140625" style="632"/>
    <col min="10462" max="10462" width="3.7109375" style="632" customWidth="1"/>
    <col min="10463" max="10463" width="32" style="632" customWidth="1"/>
    <col min="10464" max="10464" width="17.5703125" style="632" customWidth="1"/>
    <col min="10465" max="10465" width="9.85546875" style="632" customWidth="1"/>
    <col min="10466" max="10466" width="16.85546875" style="632" customWidth="1"/>
    <col min="10467" max="10467" width="6.7109375" style="632" customWidth="1"/>
    <col min="10468" max="10468" width="16.5703125" style="632" customWidth="1"/>
    <col min="10469" max="10469" width="11.5703125" style="632" customWidth="1"/>
    <col min="10470" max="10470" width="30.42578125" style="632" customWidth="1"/>
    <col min="10471" max="10471" width="8.28515625" style="632" customWidth="1"/>
    <col min="10472" max="10472" width="6.5703125" style="632" customWidth="1"/>
    <col min="10473" max="10474" width="6.140625" style="632" customWidth="1"/>
    <col min="10475" max="10475" width="13.140625" style="632" customWidth="1"/>
    <col min="10476" max="10477" width="6.28515625" style="632" customWidth="1"/>
    <col min="10478" max="10478" width="10.42578125" style="632" customWidth="1"/>
    <col min="10479" max="10496" width="9.140625" style="632"/>
    <col min="10497" max="10497" width="3.7109375" style="632" customWidth="1"/>
    <col min="10498" max="10498" width="35" style="632" customWidth="1"/>
    <col min="10499" max="10499" width="17.5703125" style="632" customWidth="1"/>
    <col min="10500" max="10500" width="10.140625" style="632" customWidth="1"/>
    <col min="10501" max="10501" width="13.85546875" style="632" customWidth="1"/>
    <col min="10502" max="10502" width="7.7109375" style="632" bestFit="1" customWidth="1"/>
    <col min="10503" max="10503" width="16" style="632" customWidth="1"/>
    <col min="10504" max="10504" width="12.42578125" style="632" customWidth="1"/>
    <col min="10505" max="10505" width="35.85546875" style="632" customWidth="1"/>
    <col min="10506" max="10506" width="8.85546875" style="632" customWidth="1"/>
    <col min="10507" max="10507" width="15.7109375" style="632" customWidth="1"/>
    <col min="10508" max="10509" width="8" style="632" customWidth="1"/>
    <col min="10510" max="10510" width="11" style="632" customWidth="1"/>
    <col min="10511" max="10511" width="14.5703125" style="632" customWidth="1"/>
    <col min="10512" max="10512" width="6.28515625" style="632" customWidth="1"/>
    <col min="10513" max="10513" width="10.42578125" style="632" customWidth="1"/>
    <col min="10514" max="10514" width="17.140625" style="632" customWidth="1"/>
    <col min="10515" max="10717" width="9.140625" style="632"/>
    <col min="10718" max="10718" width="3.7109375" style="632" customWidth="1"/>
    <col min="10719" max="10719" width="32" style="632" customWidth="1"/>
    <col min="10720" max="10720" width="17.5703125" style="632" customWidth="1"/>
    <col min="10721" max="10721" width="9.85546875" style="632" customWidth="1"/>
    <col min="10722" max="10722" width="16.85546875" style="632" customWidth="1"/>
    <col min="10723" max="10723" width="6.7109375" style="632" customWidth="1"/>
    <col min="10724" max="10724" width="16.5703125" style="632" customWidth="1"/>
    <col min="10725" max="10725" width="11.5703125" style="632" customWidth="1"/>
    <col min="10726" max="10726" width="30.42578125" style="632" customWidth="1"/>
    <col min="10727" max="10727" width="8.28515625" style="632" customWidth="1"/>
    <col min="10728" max="10728" width="6.5703125" style="632" customWidth="1"/>
    <col min="10729" max="10730" width="6.140625" style="632" customWidth="1"/>
    <col min="10731" max="10731" width="13.140625" style="632" customWidth="1"/>
    <col min="10732" max="10733" width="6.28515625" style="632" customWidth="1"/>
    <col min="10734" max="10734" width="10.42578125" style="632" customWidth="1"/>
    <col min="10735" max="10752" width="9.140625" style="632"/>
    <col min="10753" max="10753" width="3.7109375" style="632" customWidth="1"/>
    <col min="10754" max="10754" width="35" style="632" customWidth="1"/>
    <col min="10755" max="10755" width="17.5703125" style="632" customWidth="1"/>
    <col min="10756" max="10756" width="10.140625" style="632" customWidth="1"/>
    <col min="10757" max="10757" width="13.85546875" style="632" customWidth="1"/>
    <col min="10758" max="10758" width="7.7109375" style="632" bestFit="1" customWidth="1"/>
    <col min="10759" max="10759" width="16" style="632" customWidth="1"/>
    <col min="10760" max="10760" width="12.42578125" style="632" customWidth="1"/>
    <col min="10761" max="10761" width="35.85546875" style="632" customWidth="1"/>
    <col min="10762" max="10762" width="8.85546875" style="632" customWidth="1"/>
    <col min="10763" max="10763" width="15.7109375" style="632" customWidth="1"/>
    <col min="10764" max="10765" width="8" style="632" customWidth="1"/>
    <col min="10766" max="10766" width="11" style="632" customWidth="1"/>
    <col min="10767" max="10767" width="14.5703125" style="632" customWidth="1"/>
    <col min="10768" max="10768" width="6.28515625" style="632" customWidth="1"/>
    <col min="10769" max="10769" width="10.42578125" style="632" customWidth="1"/>
    <col min="10770" max="10770" width="17.140625" style="632" customWidth="1"/>
    <col min="10771" max="10973" width="9.140625" style="632"/>
    <col min="10974" max="10974" width="3.7109375" style="632" customWidth="1"/>
    <col min="10975" max="10975" width="32" style="632" customWidth="1"/>
    <col min="10976" max="10976" width="17.5703125" style="632" customWidth="1"/>
    <col min="10977" max="10977" width="9.85546875" style="632" customWidth="1"/>
    <col min="10978" max="10978" width="16.85546875" style="632" customWidth="1"/>
    <col min="10979" max="10979" width="6.7109375" style="632" customWidth="1"/>
    <col min="10980" max="10980" width="16.5703125" style="632" customWidth="1"/>
    <col min="10981" max="10981" width="11.5703125" style="632" customWidth="1"/>
    <col min="10982" max="10982" width="30.42578125" style="632" customWidth="1"/>
    <col min="10983" max="10983" width="8.28515625" style="632" customWidth="1"/>
    <col min="10984" max="10984" width="6.5703125" style="632" customWidth="1"/>
    <col min="10985" max="10986" width="6.140625" style="632" customWidth="1"/>
    <col min="10987" max="10987" width="13.140625" style="632" customWidth="1"/>
    <col min="10988" max="10989" width="6.28515625" style="632" customWidth="1"/>
    <col min="10990" max="10990" width="10.42578125" style="632" customWidth="1"/>
    <col min="10991" max="11008" width="9.140625" style="632"/>
    <col min="11009" max="11009" width="3.7109375" style="632" customWidth="1"/>
    <col min="11010" max="11010" width="35" style="632" customWidth="1"/>
    <col min="11011" max="11011" width="17.5703125" style="632" customWidth="1"/>
    <col min="11012" max="11012" width="10.140625" style="632" customWidth="1"/>
    <col min="11013" max="11013" width="13.85546875" style="632" customWidth="1"/>
    <col min="11014" max="11014" width="7.7109375" style="632" bestFit="1" customWidth="1"/>
    <col min="11015" max="11015" width="16" style="632" customWidth="1"/>
    <col min="11016" max="11016" width="12.42578125" style="632" customWidth="1"/>
    <col min="11017" max="11017" width="35.85546875" style="632" customWidth="1"/>
    <col min="11018" max="11018" width="8.85546875" style="632" customWidth="1"/>
    <col min="11019" max="11019" width="15.7109375" style="632" customWidth="1"/>
    <col min="11020" max="11021" width="8" style="632" customWidth="1"/>
    <col min="11022" max="11022" width="11" style="632" customWidth="1"/>
    <col min="11023" max="11023" width="14.5703125" style="632" customWidth="1"/>
    <col min="11024" max="11024" width="6.28515625" style="632" customWidth="1"/>
    <col min="11025" max="11025" width="10.42578125" style="632" customWidth="1"/>
    <col min="11026" max="11026" width="17.140625" style="632" customWidth="1"/>
    <col min="11027" max="11229" width="9.140625" style="632"/>
    <col min="11230" max="11230" width="3.7109375" style="632" customWidth="1"/>
    <col min="11231" max="11231" width="32" style="632" customWidth="1"/>
    <col min="11232" max="11232" width="17.5703125" style="632" customWidth="1"/>
    <col min="11233" max="11233" width="9.85546875" style="632" customWidth="1"/>
    <col min="11234" max="11234" width="16.85546875" style="632" customWidth="1"/>
    <col min="11235" max="11235" width="6.7109375" style="632" customWidth="1"/>
    <col min="11236" max="11236" width="16.5703125" style="632" customWidth="1"/>
    <col min="11237" max="11237" width="11.5703125" style="632" customWidth="1"/>
    <col min="11238" max="11238" width="30.42578125" style="632" customWidth="1"/>
    <col min="11239" max="11239" width="8.28515625" style="632" customWidth="1"/>
    <col min="11240" max="11240" width="6.5703125" style="632" customWidth="1"/>
    <col min="11241" max="11242" width="6.140625" style="632" customWidth="1"/>
    <col min="11243" max="11243" width="13.140625" style="632" customWidth="1"/>
    <col min="11244" max="11245" width="6.28515625" style="632" customWidth="1"/>
    <col min="11246" max="11246" width="10.42578125" style="632" customWidth="1"/>
    <col min="11247" max="11264" width="9.140625" style="632"/>
    <col min="11265" max="11265" width="3.7109375" style="632" customWidth="1"/>
    <col min="11266" max="11266" width="35" style="632" customWidth="1"/>
    <col min="11267" max="11267" width="17.5703125" style="632" customWidth="1"/>
    <col min="11268" max="11268" width="10.140625" style="632" customWidth="1"/>
    <col min="11269" max="11269" width="13.85546875" style="632" customWidth="1"/>
    <col min="11270" max="11270" width="7.7109375" style="632" bestFit="1" customWidth="1"/>
    <col min="11271" max="11271" width="16" style="632" customWidth="1"/>
    <col min="11272" max="11272" width="12.42578125" style="632" customWidth="1"/>
    <col min="11273" max="11273" width="35.85546875" style="632" customWidth="1"/>
    <col min="11274" max="11274" width="8.85546875" style="632" customWidth="1"/>
    <col min="11275" max="11275" width="15.7109375" style="632" customWidth="1"/>
    <col min="11276" max="11277" width="8" style="632" customWidth="1"/>
    <col min="11278" max="11278" width="11" style="632" customWidth="1"/>
    <col min="11279" max="11279" width="14.5703125" style="632" customWidth="1"/>
    <col min="11280" max="11280" width="6.28515625" style="632" customWidth="1"/>
    <col min="11281" max="11281" width="10.42578125" style="632" customWidth="1"/>
    <col min="11282" max="11282" width="17.140625" style="632" customWidth="1"/>
    <col min="11283" max="11485" width="9.140625" style="632"/>
    <col min="11486" max="11486" width="3.7109375" style="632" customWidth="1"/>
    <col min="11487" max="11487" width="32" style="632" customWidth="1"/>
    <col min="11488" max="11488" width="17.5703125" style="632" customWidth="1"/>
    <col min="11489" max="11489" width="9.85546875" style="632" customWidth="1"/>
    <col min="11490" max="11490" width="16.85546875" style="632" customWidth="1"/>
    <col min="11491" max="11491" width="6.7109375" style="632" customWidth="1"/>
    <col min="11492" max="11492" width="16.5703125" style="632" customWidth="1"/>
    <col min="11493" max="11493" width="11.5703125" style="632" customWidth="1"/>
    <col min="11494" max="11494" width="30.42578125" style="632" customWidth="1"/>
    <col min="11495" max="11495" width="8.28515625" style="632" customWidth="1"/>
    <col min="11496" max="11496" width="6.5703125" style="632" customWidth="1"/>
    <col min="11497" max="11498" width="6.140625" style="632" customWidth="1"/>
    <col min="11499" max="11499" width="13.140625" style="632" customWidth="1"/>
    <col min="11500" max="11501" width="6.28515625" style="632" customWidth="1"/>
    <col min="11502" max="11502" width="10.42578125" style="632" customWidth="1"/>
    <col min="11503" max="11520" width="9.140625" style="632"/>
    <col min="11521" max="11521" width="3.7109375" style="632" customWidth="1"/>
    <col min="11522" max="11522" width="35" style="632" customWidth="1"/>
    <col min="11523" max="11523" width="17.5703125" style="632" customWidth="1"/>
    <col min="11524" max="11524" width="10.140625" style="632" customWidth="1"/>
    <col min="11525" max="11525" width="13.85546875" style="632" customWidth="1"/>
    <col min="11526" max="11526" width="7.7109375" style="632" bestFit="1" customWidth="1"/>
    <col min="11527" max="11527" width="16" style="632" customWidth="1"/>
    <col min="11528" max="11528" width="12.42578125" style="632" customWidth="1"/>
    <col min="11529" max="11529" width="35.85546875" style="632" customWidth="1"/>
    <col min="11530" max="11530" width="8.85546875" style="632" customWidth="1"/>
    <col min="11531" max="11531" width="15.7109375" style="632" customWidth="1"/>
    <col min="11532" max="11533" width="8" style="632" customWidth="1"/>
    <col min="11534" max="11534" width="11" style="632" customWidth="1"/>
    <col min="11535" max="11535" width="14.5703125" style="632" customWidth="1"/>
    <col min="11536" max="11536" width="6.28515625" style="632" customWidth="1"/>
    <col min="11537" max="11537" width="10.42578125" style="632" customWidth="1"/>
    <col min="11538" max="11538" width="17.140625" style="632" customWidth="1"/>
    <col min="11539" max="11741" width="9.140625" style="632"/>
    <col min="11742" max="11742" width="3.7109375" style="632" customWidth="1"/>
    <col min="11743" max="11743" width="32" style="632" customWidth="1"/>
    <col min="11744" max="11744" width="17.5703125" style="632" customWidth="1"/>
    <col min="11745" max="11745" width="9.85546875" style="632" customWidth="1"/>
    <col min="11746" max="11746" width="16.85546875" style="632" customWidth="1"/>
    <col min="11747" max="11747" width="6.7109375" style="632" customWidth="1"/>
    <col min="11748" max="11748" width="16.5703125" style="632" customWidth="1"/>
    <col min="11749" max="11749" width="11.5703125" style="632" customWidth="1"/>
    <col min="11750" max="11750" width="30.42578125" style="632" customWidth="1"/>
    <col min="11751" max="11751" width="8.28515625" style="632" customWidth="1"/>
    <col min="11752" max="11752" width="6.5703125" style="632" customWidth="1"/>
    <col min="11753" max="11754" width="6.140625" style="632" customWidth="1"/>
    <col min="11755" max="11755" width="13.140625" style="632" customWidth="1"/>
    <col min="11756" max="11757" width="6.28515625" style="632" customWidth="1"/>
    <col min="11758" max="11758" width="10.42578125" style="632" customWidth="1"/>
    <col min="11759" max="11776" width="9.140625" style="632"/>
    <col min="11777" max="11777" width="3.7109375" style="632" customWidth="1"/>
    <col min="11778" max="11778" width="35" style="632" customWidth="1"/>
    <col min="11779" max="11779" width="17.5703125" style="632" customWidth="1"/>
    <col min="11780" max="11780" width="10.140625" style="632" customWidth="1"/>
    <col min="11781" max="11781" width="13.85546875" style="632" customWidth="1"/>
    <col min="11782" max="11782" width="7.7109375" style="632" bestFit="1" customWidth="1"/>
    <col min="11783" max="11783" width="16" style="632" customWidth="1"/>
    <col min="11784" max="11784" width="12.42578125" style="632" customWidth="1"/>
    <col min="11785" max="11785" width="35.85546875" style="632" customWidth="1"/>
    <col min="11786" max="11786" width="8.85546875" style="632" customWidth="1"/>
    <col min="11787" max="11787" width="15.7109375" style="632" customWidth="1"/>
    <col min="11788" max="11789" width="8" style="632" customWidth="1"/>
    <col min="11790" max="11790" width="11" style="632" customWidth="1"/>
    <col min="11791" max="11791" width="14.5703125" style="632" customWidth="1"/>
    <col min="11792" max="11792" width="6.28515625" style="632" customWidth="1"/>
    <col min="11793" max="11793" width="10.42578125" style="632" customWidth="1"/>
    <col min="11794" max="11794" width="17.140625" style="632" customWidth="1"/>
    <col min="11795" max="11997" width="9.140625" style="632"/>
    <col min="11998" max="11998" width="3.7109375" style="632" customWidth="1"/>
    <col min="11999" max="11999" width="32" style="632" customWidth="1"/>
    <col min="12000" max="12000" width="17.5703125" style="632" customWidth="1"/>
    <col min="12001" max="12001" width="9.85546875" style="632" customWidth="1"/>
    <col min="12002" max="12002" width="16.85546875" style="632" customWidth="1"/>
    <col min="12003" max="12003" width="6.7109375" style="632" customWidth="1"/>
    <col min="12004" max="12004" width="16.5703125" style="632" customWidth="1"/>
    <col min="12005" max="12005" width="11.5703125" style="632" customWidth="1"/>
    <col min="12006" max="12006" width="30.42578125" style="632" customWidth="1"/>
    <col min="12007" max="12007" width="8.28515625" style="632" customWidth="1"/>
    <col min="12008" max="12008" width="6.5703125" style="632" customWidth="1"/>
    <col min="12009" max="12010" width="6.140625" style="632" customWidth="1"/>
    <col min="12011" max="12011" width="13.140625" style="632" customWidth="1"/>
    <col min="12012" max="12013" width="6.28515625" style="632" customWidth="1"/>
    <col min="12014" max="12014" width="10.42578125" style="632" customWidth="1"/>
    <col min="12015" max="12032" width="9.140625" style="632"/>
    <col min="12033" max="12033" width="3.7109375" style="632" customWidth="1"/>
    <col min="12034" max="12034" width="35" style="632" customWidth="1"/>
    <col min="12035" max="12035" width="17.5703125" style="632" customWidth="1"/>
    <col min="12036" max="12036" width="10.140625" style="632" customWidth="1"/>
    <col min="12037" max="12037" width="13.85546875" style="632" customWidth="1"/>
    <col min="12038" max="12038" width="7.7109375" style="632" bestFit="1" customWidth="1"/>
    <col min="12039" max="12039" width="16" style="632" customWidth="1"/>
    <col min="12040" max="12040" width="12.42578125" style="632" customWidth="1"/>
    <col min="12041" max="12041" width="35.85546875" style="632" customWidth="1"/>
    <col min="12042" max="12042" width="8.85546875" style="632" customWidth="1"/>
    <col min="12043" max="12043" width="15.7109375" style="632" customWidth="1"/>
    <col min="12044" max="12045" width="8" style="632" customWidth="1"/>
    <col min="12046" max="12046" width="11" style="632" customWidth="1"/>
    <col min="12047" max="12047" width="14.5703125" style="632" customWidth="1"/>
    <col min="12048" max="12048" width="6.28515625" style="632" customWidth="1"/>
    <col min="12049" max="12049" width="10.42578125" style="632" customWidth="1"/>
    <col min="12050" max="12050" width="17.140625" style="632" customWidth="1"/>
    <col min="12051" max="12253" width="9.140625" style="632"/>
    <col min="12254" max="12254" width="3.7109375" style="632" customWidth="1"/>
    <col min="12255" max="12255" width="32" style="632" customWidth="1"/>
    <col min="12256" max="12256" width="17.5703125" style="632" customWidth="1"/>
    <col min="12257" max="12257" width="9.85546875" style="632" customWidth="1"/>
    <col min="12258" max="12258" width="16.85546875" style="632" customWidth="1"/>
    <col min="12259" max="12259" width="6.7109375" style="632" customWidth="1"/>
    <col min="12260" max="12260" width="16.5703125" style="632" customWidth="1"/>
    <col min="12261" max="12261" width="11.5703125" style="632" customWidth="1"/>
    <col min="12262" max="12262" width="30.42578125" style="632" customWidth="1"/>
    <col min="12263" max="12263" width="8.28515625" style="632" customWidth="1"/>
    <col min="12264" max="12264" width="6.5703125" style="632" customWidth="1"/>
    <col min="12265" max="12266" width="6.140625" style="632" customWidth="1"/>
    <col min="12267" max="12267" width="13.140625" style="632" customWidth="1"/>
    <col min="12268" max="12269" width="6.28515625" style="632" customWidth="1"/>
    <col min="12270" max="12270" width="10.42578125" style="632" customWidth="1"/>
    <col min="12271" max="12288" width="9.140625" style="632"/>
    <col min="12289" max="12289" width="3.7109375" style="632" customWidth="1"/>
    <col min="12290" max="12290" width="35" style="632" customWidth="1"/>
    <col min="12291" max="12291" width="17.5703125" style="632" customWidth="1"/>
    <col min="12292" max="12292" width="10.140625" style="632" customWidth="1"/>
    <col min="12293" max="12293" width="13.85546875" style="632" customWidth="1"/>
    <col min="12294" max="12294" width="7.7109375" style="632" bestFit="1" customWidth="1"/>
    <col min="12295" max="12295" width="16" style="632" customWidth="1"/>
    <col min="12296" max="12296" width="12.42578125" style="632" customWidth="1"/>
    <col min="12297" max="12297" width="35.85546875" style="632" customWidth="1"/>
    <col min="12298" max="12298" width="8.85546875" style="632" customWidth="1"/>
    <col min="12299" max="12299" width="15.7109375" style="632" customWidth="1"/>
    <col min="12300" max="12301" width="8" style="632" customWidth="1"/>
    <col min="12302" max="12302" width="11" style="632" customWidth="1"/>
    <col min="12303" max="12303" width="14.5703125" style="632" customWidth="1"/>
    <col min="12304" max="12304" width="6.28515625" style="632" customWidth="1"/>
    <col min="12305" max="12305" width="10.42578125" style="632" customWidth="1"/>
    <col min="12306" max="12306" width="17.140625" style="632" customWidth="1"/>
    <col min="12307" max="12509" width="9.140625" style="632"/>
    <col min="12510" max="12510" width="3.7109375" style="632" customWidth="1"/>
    <col min="12511" max="12511" width="32" style="632" customWidth="1"/>
    <col min="12512" max="12512" width="17.5703125" style="632" customWidth="1"/>
    <col min="12513" max="12513" width="9.85546875" style="632" customWidth="1"/>
    <col min="12514" max="12514" width="16.85546875" style="632" customWidth="1"/>
    <col min="12515" max="12515" width="6.7109375" style="632" customWidth="1"/>
    <col min="12516" max="12516" width="16.5703125" style="632" customWidth="1"/>
    <col min="12517" max="12517" width="11.5703125" style="632" customWidth="1"/>
    <col min="12518" max="12518" width="30.42578125" style="632" customWidth="1"/>
    <col min="12519" max="12519" width="8.28515625" style="632" customWidth="1"/>
    <col min="12520" max="12520" width="6.5703125" style="632" customWidth="1"/>
    <col min="12521" max="12522" width="6.140625" style="632" customWidth="1"/>
    <col min="12523" max="12523" width="13.140625" style="632" customWidth="1"/>
    <col min="12524" max="12525" width="6.28515625" style="632" customWidth="1"/>
    <col min="12526" max="12526" width="10.42578125" style="632" customWidth="1"/>
    <col min="12527" max="12544" width="9.140625" style="632"/>
    <col min="12545" max="12545" width="3.7109375" style="632" customWidth="1"/>
    <col min="12546" max="12546" width="35" style="632" customWidth="1"/>
    <col min="12547" max="12547" width="17.5703125" style="632" customWidth="1"/>
    <col min="12548" max="12548" width="10.140625" style="632" customWidth="1"/>
    <col min="12549" max="12549" width="13.85546875" style="632" customWidth="1"/>
    <col min="12550" max="12550" width="7.7109375" style="632" bestFit="1" customWidth="1"/>
    <col min="12551" max="12551" width="16" style="632" customWidth="1"/>
    <col min="12552" max="12552" width="12.42578125" style="632" customWidth="1"/>
    <col min="12553" max="12553" width="35.85546875" style="632" customWidth="1"/>
    <col min="12554" max="12554" width="8.85546875" style="632" customWidth="1"/>
    <col min="12555" max="12555" width="15.7109375" style="632" customWidth="1"/>
    <col min="12556" max="12557" width="8" style="632" customWidth="1"/>
    <col min="12558" max="12558" width="11" style="632" customWidth="1"/>
    <col min="12559" max="12559" width="14.5703125" style="632" customWidth="1"/>
    <col min="12560" max="12560" width="6.28515625" style="632" customWidth="1"/>
    <col min="12561" max="12561" width="10.42578125" style="632" customWidth="1"/>
    <col min="12562" max="12562" width="17.140625" style="632" customWidth="1"/>
    <col min="12563" max="12765" width="9.140625" style="632"/>
    <col min="12766" max="12766" width="3.7109375" style="632" customWidth="1"/>
    <col min="12767" max="12767" width="32" style="632" customWidth="1"/>
    <col min="12768" max="12768" width="17.5703125" style="632" customWidth="1"/>
    <col min="12769" max="12769" width="9.85546875" style="632" customWidth="1"/>
    <col min="12770" max="12770" width="16.85546875" style="632" customWidth="1"/>
    <col min="12771" max="12771" width="6.7109375" style="632" customWidth="1"/>
    <col min="12772" max="12772" width="16.5703125" style="632" customWidth="1"/>
    <col min="12773" max="12773" width="11.5703125" style="632" customWidth="1"/>
    <col min="12774" max="12774" width="30.42578125" style="632" customWidth="1"/>
    <col min="12775" max="12775" width="8.28515625" style="632" customWidth="1"/>
    <col min="12776" max="12776" width="6.5703125" style="632" customWidth="1"/>
    <col min="12777" max="12778" width="6.140625" style="632" customWidth="1"/>
    <col min="12779" max="12779" width="13.140625" style="632" customWidth="1"/>
    <col min="12780" max="12781" width="6.28515625" style="632" customWidth="1"/>
    <col min="12782" max="12782" width="10.42578125" style="632" customWidth="1"/>
    <col min="12783" max="12800" width="9.140625" style="632"/>
    <col min="12801" max="12801" width="3.7109375" style="632" customWidth="1"/>
    <col min="12802" max="12802" width="35" style="632" customWidth="1"/>
    <col min="12803" max="12803" width="17.5703125" style="632" customWidth="1"/>
    <col min="12804" max="12804" width="10.140625" style="632" customWidth="1"/>
    <col min="12805" max="12805" width="13.85546875" style="632" customWidth="1"/>
    <col min="12806" max="12806" width="7.7109375" style="632" bestFit="1" customWidth="1"/>
    <col min="12807" max="12807" width="16" style="632" customWidth="1"/>
    <col min="12808" max="12808" width="12.42578125" style="632" customWidth="1"/>
    <col min="12809" max="12809" width="35.85546875" style="632" customWidth="1"/>
    <col min="12810" max="12810" width="8.85546875" style="632" customWidth="1"/>
    <col min="12811" max="12811" width="15.7109375" style="632" customWidth="1"/>
    <col min="12812" max="12813" width="8" style="632" customWidth="1"/>
    <col min="12814" max="12814" width="11" style="632" customWidth="1"/>
    <col min="12815" max="12815" width="14.5703125" style="632" customWidth="1"/>
    <col min="12816" max="12816" width="6.28515625" style="632" customWidth="1"/>
    <col min="12817" max="12817" width="10.42578125" style="632" customWidth="1"/>
    <col min="12818" max="12818" width="17.140625" style="632" customWidth="1"/>
    <col min="12819" max="13021" width="9.140625" style="632"/>
    <col min="13022" max="13022" width="3.7109375" style="632" customWidth="1"/>
    <col min="13023" max="13023" width="32" style="632" customWidth="1"/>
    <col min="13024" max="13024" width="17.5703125" style="632" customWidth="1"/>
    <col min="13025" max="13025" width="9.85546875" style="632" customWidth="1"/>
    <col min="13026" max="13026" width="16.85546875" style="632" customWidth="1"/>
    <col min="13027" max="13027" width="6.7109375" style="632" customWidth="1"/>
    <col min="13028" max="13028" width="16.5703125" style="632" customWidth="1"/>
    <col min="13029" max="13029" width="11.5703125" style="632" customWidth="1"/>
    <col min="13030" max="13030" width="30.42578125" style="632" customWidth="1"/>
    <col min="13031" max="13031" width="8.28515625" style="632" customWidth="1"/>
    <col min="13032" max="13032" width="6.5703125" style="632" customWidth="1"/>
    <col min="13033" max="13034" width="6.140625" style="632" customWidth="1"/>
    <col min="13035" max="13035" width="13.140625" style="632" customWidth="1"/>
    <col min="13036" max="13037" width="6.28515625" style="632" customWidth="1"/>
    <col min="13038" max="13038" width="10.42578125" style="632" customWidth="1"/>
    <col min="13039" max="13056" width="9.140625" style="632"/>
    <col min="13057" max="13057" width="3.7109375" style="632" customWidth="1"/>
    <col min="13058" max="13058" width="35" style="632" customWidth="1"/>
    <col min="13059" max="13059" width="17.5703125" style="632" customWidth="1"/>
    <col min="13060" max="13060" width="10.140625" style="632" customWidth="1"/>
    <col min="13061" max="13061" width="13.85546875" style="632" customWidth="1"/>
    <col min="13062" max="13062" width="7.7109375" style="632" bestFit="1" customWidth="1"/>
    <col min="13063" max="13063" width="16" style="632" customWidth="1"/>
    <col min="13064" max="13064" width="12.42578125" style="632" customWidth="1"/>
    <col min="13065" max="13065" width="35.85546875" style="632" customWidth="1"/>
    <col min="13066" max="13066" width="8.85546875" style="632" customWidth="1"/>
    <col min="13067" max="13067" width="15.7109375" style="632" customWidth="1"/>
    <col min="13068" max="13069" width="8" style="632" customWidth="1"/>
    <col min="13070" max="13070" width="11" style="632" customWidth="1"/>
    <col min="13071" max="13071" width="14.5703125" style="632" customWidth="1"/>
    <col min="13072" max="13072" width="6.28515625" style="632" customWidth="1"/>
    <col min="13073" max="13073" width="10.42578125" style="632" customWidth="1"/>
    <col min="13074" max="13074" width="17.140625" style="632" customWidth="1"/>
    <col min="13075" max="13277" width="9.140625" style="632"/>
    <col min="13278" max="13278" width="3.7109375" style="632" customWidth="1"/>
    <col min="13279" max="13279" width="32" style="632" customWidth="1"/>
    <col min="13280" max="13280" width="17.5703125" style="632" customWidth="1"/>
    <col min="13281" max="13281" width="9.85546875" style="632" customWidth="1"/>
    <col min="13282" max="13282" width="16.85546875" style="632" customWidth="1"/>
    <col min="13283" max="13283" width="6.7109375" style="632" customWidth="1"/>
    <col min="13284" max="13284" width="16.5703125" style="632" customWidth="1"/>
    <col min="13285" max="13285" width="11.5703125" style="632" customWidth="1"/>
    <col min="13286" max="13286" width="30.42578125" style="632" customWidth="1"/>
    <col min="13287" max="13287" width="8.28515625" style="632" customWidth="1"/>
    <col min="13288" max="13288" width="6.5703125" style="632" customWidth="1"/>
    <col min="13289" max="13290" width="6.140625" style="632" customWidth="1"/>
    <col min="13291" max="13291" width="13.140625" style="632" customWidth="1"/>
    <col min="13292" max="13293" width="6.28515625" style="632" customWidth="1"/>
    <col min="13294" max="13294" width="10.42578125" style="632" customWidth="1"/>
    <col min="13295" max="13312" width="9.140625" style="632"/>
    <col min="13313" max="13313" width="3.7109375" style="632" customWidth="1"/>
    <col min="13314" max="13314" width="35" style="632" customWidth="1"/>
    <col min="13315" max="13315" width="17.5703125" style="632" customWidth="1"/>
    <col min="13316" max="13316" width="10.140625" style="632" customWidth="1"/>
    <col min="13317" max="13317" width="13.85546875" style="632" customWidth="1"/>
    <col min="13318" max="13318" width="7.7109375" style="632" bestFit="1" customWidth="1"/>
    <col min="13319" max="13319" width="16" style="632" customWidth="1"/>
    <col min="13320" max="13320" width="12.42578125" style="632" customWidth="1"/>
    <col min="13321" max="13321" width="35.85546875" style="632" customWidth="1"/>
    <col min="13322" max="13322" width="8.85546875" style="632" customWidth="1"/>
    <col min="13323" max="13323" width="15.7109375" style="632" customWidth="1"/>
    <col min="13324" max="13325" width="8" style="632" customWidth="1"/>
    <col min="13326" max="13326" width="11" style="632" customWidth="1"/>
    <col min="13327" max="13327" width="14.5703125" style="632" customWidth="1"/>
    <col min="13328" max="13328" width="6.28515625" style="632" customWidth="1"/>
    <col min="13329" max="13329" width="10.42578125" style="632" customWidth="1"/>
    <col min="13330" max="13330" width="17.140625" style="632" customWidth="1"/>
    <col min="13331" max="13533" width="9.140625" style="632"/>
    <col min="13534" max="13534" width="3.7109375" style="632" customWidth="1"/>
    <col min="13535" max="13535" width="32" style="632" customWidth="1"/>
    <col min="13536" max="13536" width="17.5703125" style="632" customWidth="1"/>
    <col min="13537" max="13537" width="9.85546875" style="632" customWidth="1"/>
    <col min="13538" max="13538" width="16.85546875" style="632" customWidth="1"/>
    <col min="13539" max="13539" width="6.7109375" style="632" customWidth="1"/>
    <col min="13540" max="13540" width="16.5703125" style="632" customWidth="1"/>
    <col min="13541" max="13541" width="11.5703125" style="632" customWidth="1"/>
    <col min="13542" max="13542" width="30.42578125" style="632" customWidth="1"/>
    <col min="13543" max="13543" width="8.28515625" style="632" customWidth="1"/>
    <col min="13544" max="13544" width="6.5703125" style="632" customWidth="1"/>
    <col min="13545" max="13546" width="6.140625" style="632" customWidth="1"/>
    <col min="13547" max="13547" width="13.140625" style="632" customWidth="1"/>
    <col min="13548" max="13549" width="6.28515625" style="632" customWidth="1"/>
    <col min="13550" max="13550" width="10.42578125" style="632" customWidth="1"/>
    <col min="13551" max="13568" width="9.140625" style="632"/>
    <col min="13569" max="13569" width="3.7109375" style="632" customWidth="1"/>
    <col min="13570" max="13570" width="35" style="632" customWidth="1"/>
    <col min="13571" max="13571" width="17.5703125" style="632" customWidth="1"/>
    <col min="13572" max="13572" width="10.140625" style="632" customWidth="1"/>
    <col min="13573" max="13573" width="13.85546875" style="632" customWidth="1"/>
    <col min="13574" max="13574" width="7.7109375" style="632" bestFit="1" customWidth="1"/>
    <col min="13575" max="13575" width="16" style="632" customWidth="1"/>
    <col min="13576" max="13576" width="12.42578125" style="632" customWidth="1"/>
    <col min="13577" max="13577" width="35.85546875" style="632" customWidth="1"/>
    <col min="13578" max="13578" width="8.85546875" style="632" customWidth="1"/>
    <col min="13579" max="13579" width="15.7109375" style="632" customWidth="1"/>
    <col min="13580" max="13581" width="8" style="632" customWidth="1"/>
    <col min="13582" max="13582" width="11" style="632" customWidth="1"/>
    <col min="13583" max="13583" width="14.5703125" style="632" customWidth="1"/>
    <col min="13584" max="13584" width="6.28515625" style="632" customWidth="1"/>
    <col min="13585" max="13585" width="10.42578125" style="632" customWidth="1"/>
    <col min="13586" max="13586" width="17.140625" style="632" customWidth="1"/>
    <col min="13587" max="13789" width="9.140625" style="632"/>
    <col min="13790" max="13790" width="3.7109375" style="632" customWidth="1"/>
    <col min="13791" max="13791" width="32" style="632" customWidth="1"/>
    <col min="13792" max="13792" width="17.5703125" style="632" customWidth="1"/>
    <col min="13793" max="13793" width="9.85546875" style="632" customWidth="1"/>
    <col min="13794" max="13794" width="16.85546875" style="632" customWidth="1"/>
    <col min="13795" max="13795" width="6.7109375" style="632" customWidth="1"/>
    <col min="13796" max="13796" width="16.5703125" style="632" customWidth="1"/>
    <col min="13797" max="13797" width="11.5703125" style="632" customWidth="1"/>
    <col min="13798" max="13798" width="30.42578125" style="632" customWidth="1"/>
    <col min="13799" max="13799" width="8.28515625" style="632" customWidth="1"/>
    <col min="13800" max="13800" width="6.5703125" style="632" customWidth="1"/>
    <col min="13801" max="13802" width="6.140625" style="632" customWidth="1"/>
    <col min="13803" max="13803" width="13.140625" style="632" customWidth="1"/>
    <col min="13804" max="13805" width="6.28515625" style="632" customWidth="1"/>
    <col min="13806" max="13806" width="10.42578125" style="632" customWidth="1"/>
    <col min="13807" max="13824" width="9.140625" style="632"/>
    <col min="13825" max="13825" width="3.7109375" style="632" customWidth="1"/>
    <col min="13826" max="13826" width="35" style="632" customWidth="1"/>
    <col min="13827" max="13827" width="17.5703125" style="632" customWidth="1"/>
    <col min="13828" max="13828" width="10.140625" style="632" customWidth="1"/>
    <col min="13829" max="13829" width="13.85546875" style="632" customWidth="1"/>
    <col min="13830" max="13830" width="7.7109375" style="632" bestFit="1" customWidth="1"/>
    <col min="13831" max="13831" width="16" style="632" customWidth="1"/>
    <col min="13832" max="13832" width="12.42578125" style="632" customWidth="1"/>
    <col min="13833" max="13833" width="35.85546875" style="632" customWidth="1"/>
    <col min="13834" max="13834" width="8.85546875" style="632" customWidth="1"/>
    <col min="13835" max="13835" width="15.7109375" style="632" customWidth="1"/>
    <col min="13836" max="13837" width="8" style="632" customWidth="1"/>
    <col min="13838" max="13838" width="11" style="632" customWidth="1"/>
    <col min="13839" max="13839" width="14.5703125" style="632" customWidth="1"/>
    <col min="13840" max="13840" width="6.28515625" style="632" customWidth="1"/>
    <col min="13841" max="13841" width="10.42578125" style="632" customWidth="1"/>
    <col min="13842" max="13842" width="17.140625" style="632" customWidth="1"/>
    <col min="13843" max="14045" width="9.140625" style="632"/>
    <col min="14046" max="14046" width="3.7109375" style="632" customWidth="1"/>
    <col min="14047" max="14047" width="32" style="632" customWidth="1"/>
    <col min="14048" max="14048" width="17.5703125" style="632" customWidth="1"/>
    <col min="14049" max="14049" width="9.85546875" style="632" customWidth="1"/>
    <col min="14050" max="14050" width="16.85546875" style="632" customWidth="1"/>
    <col min="14051" max="14051" width="6.7109375" style="632" customWidth="1"/>
    <col min="14052" max="14052" width="16.5703125" style="632" customWidth="1"/>
    <col min="14053" max="14053" width="11.5703125" style="632" customWidth="1"/>
    <col min="14054" max="14054" width="30.42578125" style="632" customWidth="1"/>
    <col min="14055" max="14055" width="8.28515625" style="632" customWidth="1"/>
    <col min="14056" max="14056" width="6.5703125" style="632" customWidth="1"/>
    <col min="14057" max="14058" width="6.140625" style="632" customWidth="1"/>
    <col min="14059" max="14059" width="13.140625" style="632" customWidth="1"/>
    <col min="14060" max="14061" width="6.28515625" style="632" customWidth="1"/>
    <col min="14062" max="14062" width="10.42578125" style="632" customWidth="1"/>
    <col min="14063" max="14080" width="9.140625" style="632"/>
    <col min="14081" max="14081" width="3.7109375" style="632" customWidth="1"/>
    <col min="14082" max="14082" width="35" style="632" customWidth="1"/>
    <col min="14083" max="14083" width="17.5703125" style="632" customWidth="1"/>
    <col min="14084" max="14084" width="10.140625" style="632" customWidth="1"/>
    <col min="14085" max="14085" width="13.85546875" style="632" customWidth="1"/>
    <col min="14086" max="14086" width="7.7109375" style="632" bestFit="1" customWidth="1"/>
    <col min="14087" max="14087" width="16" style="632" customWidth="1"/>
    <col min="14088" max="14088" width="12.42578125" style="632" customWidth="1"/>
    <col min="14089" max="14089" width="35.85546875" style="632" customWidth="1"/>
    <col min="14090" max="14090" width="8.85546875" style="632" customWidth="1"/>
    <col min="14091" max="14091" width="15.7109375" style="632" customWidth="1"/>
    <col min="14092" max="14093" width="8" style="632" customWidth="1"/>
    <col min="14094" max="14094" width="11" style="632" customWidth="1"/>
    <col min="14095" max="14095" width="14.5703125" style="632" customWidth="1"/>
    <col min="14096" max="14096" width="6.28515625" style="632" customWidth="1"/>
    <col min="14097" max="14097" width="10.42578125" style="632" customWidth="1"/>
    <col min="14098" max="14098" width="17.140625" style="632" customWidth="1"/>
    <col min="14099" max="14301" width="9.140625" style="632"/>
    <col min="14302" max="14302" width="3.7109375" style="632" customWidth="1"/>
    <col min="14303" max="14303" width="32" style="632" customWidth="1"/>
    <col min="14304" max="14304" width="17.5703125" style="632" customWidth="1"/>
    <col min="14305" max="14305" width="9.85546875" style="632" customWidth="1"/>
    <col min="14306" max="14306" width="16.85546875" style="632" customWidth="1"/>
    <col min="14307" max="14307" width="6.7109375" style="632" customWidth="1"/>
    <col min="14308" max="14308" width="16.5703125" style="632" customWidth="1"/>
    <col min="14309" max="14309" width="11.5703125" style="632" customWidth="1"/>
    <col min="14310" max="14310" width="30.42578125" style="632" customWidth="1"/>
    <col min="14311" max="14311" width="8.28515625" style="632" customWidth="1"/>
    <col min="14312" max="14312" width="6.5703125" style="632" customWidth="1"/>
    <col min="14313" max="14314" width="6.140625" style="632" customWidth="1"/>
    <col min="14315" max="14315" width="13.140625" style="632" customWidth="1"/>
    <col min="14316" max="14317" width="6.28515625" style="632" customWidth="1"/>
    <col min="14318" max="14318" width="10.42578125" style="632" customWidth="1"/>
    <col min="14319" max="14336" width="9.140625" style="632"/>
    <col min="14337" max="14337" width="3.7109375" style="632" customWidth="1"/>
    <col min="14338" max="14338" width="35" style="632" customWidth="1"/>
    <col min="14339" max="14339" width="17.5703125" style="632" customWidth="1"/>
    <col min="14340" max="14340" width="10.140625" style="632" customWidth="1"/>
    <col min="14341" max="14341" width="13.85546875" style="632" customWidth="1"/>
    <col min="14342" max="14342" width="7.7109375" style="632" bestFit="1" customWidth="1"/>
    <col min="14343" max="14343" width="16" style="632" customWidth="1"/>
    <col min="14344" max="14344" width="12.42578125" style="632" customWidth="1"/>
    <col min="14345" max="14345" width="35.85546875" style="632" customWidth="1"/>
    <col min="14346" max="14346" width="8.85546875" style="632" customWidth="1"/>
    <col min="14347" max="14347" width="15.7109375" style="632" customWidth="1"/>
    <col min="14348" max="14349" width="8" style="632" customWidth="1"/>
    <col min="14350" max="14350" width="11" style="632" customWidth="1"/>
    <col min="14351" max="14351" width="14.5703125" style="632" customWidth="1"/>
    <col min="14352" max="14352" width="6.28515625" style="632" customWidth="1"/>
    <col min="14353" max="14353" width="10.42578125" style="632" customWidth="1"/>
    <col min="14354" max="14354" width="17.140625" style="632" customWidth="1"/>
    <col min="14355" max="14557" width="9.140625" style="632"/>
    <col min="14558" max="14558" width="3.7109375" style="632" customWidth="1"/>
    <col min="14559" max="14559" width="32" style="632" customWidth="1"/>
    <col min="14560" max="14560" width="17.5703125" style="632" customWidth="1"/>
    <col min="14561" max="14561" width="9.85546875" style="632" customWidth="1"/>
    <col min="14562" max="14562" width="16.85546875" style="632" customWidth="1"/>
    <col min="14563" max="14563" width="6.7109375" style="632" customWidth="1"/>
    <col min="14564" max="14564" width="16.5703125" style="632" customWidth="1"/>
    <col min="14565" max="14565" width="11.5703125" style="632" customWidth="1"/>
    <col min="14566" max="14566" width="30.42578125" style="632" customWidth="1"/>
    <col min="14567" max="14567" width="8.28515625" style="632" customWidth="1"/>
    <col min="14568" max="14568" width="6.5703125" style="632" customWidth="1"/>
    <col min="14569" max="14570" width="6.140625" style="632" customWidth="1"/>
    <col min="14571" max="14571" width="13.140625" style="632" customWidth="1"/>
    <col min="14572" max="14573" width="6.28515625" style="632" customWidth="1"/>
    <col min="14574" max="14574" width="10.42578125" style="632" customWidth="1"/>
    <col min="14575" max="14592" width="9.140625" style="632"/>
    <col min="14593" max="14593" width="3.7109375" style="632" customWidth="1"/>
    <col min="14594" max="14594" width="35" style="632" customWidth="1"/>
    <col min="14595" max="14595" width="17.5703125" style="632" customWidth="1"/>
    <col min="14596" max="14596" width="10.140625" style="632" customWidth="1"/>
    <col min="14597" max="14597" width="13.85546875" style="632" customWidth="1"/>
    <col min="14598" max="14598" width="7.7109375" style="632" bestFit="1" customWidth="1"/>
    <col min="14599" max="14599" width="16" style="632" customWidth="1"/>
    <col min="14600" max="14600" width="12.42578125" style="632" customWidth="1"/>
    <col min="14601" max="14601" width="35.85546875" style="632" customWidth="1"/>
    <col min="14602" max="14602" width="8.85546875" style="632" customWidth="1"/>
    <col min="14603" max="14603" width="15.7109375" style="632" customWidth="1"/>
    <col min="14604" max="14605" width="8" style="632" customWidth="1"/>
    <col min="14606" max="14606" width="11" style="632" customWidth="1"/>
    <col min="14607" max="14607" width="14.5703125" style="632" customWidth="1"/>
    <col min="14608" max="14608" width="6.28515625" style="632" customWidth="1"/>
    <col min="14609" max="14609" width="10.42578125" style="632" customWidth="1"/>
    <col min="14610" max="14610" width="17.140625" style="632" customWidth="1"/>
    <col min="14611" max="14813" width="9.140625" style="632"/>
    <col min="14814" max="14814" width="3.7109375" style="632" customWidth="1"/>
    <col min="14815" max="14815" width="32" style="632" customWidth="1"/>
    <col min="14816" max="14816" width="17.5703125" style="632" customWidth="1"/>
    <col min="14817" max="14817" width="9.85546875" style="632" customWidth="1"/>
    <col min="14818" max="14818" width="16.85546875" style="632" customWidth="1"/>
    <col min="14819" max="14819" width="6.7109375" style="632" customWidth="1"/>
    <col min="14820" max="14820" width="16.5703125" style="632" customWidth="1"/>
    <col min="14821" max="14821" width="11.5703125" style="632" customWidth="1"/>
    <col min="14822" max="14822" width="30.42578125" style="632" customWidth="1"/>
    <col min="14823" max="14823" width="8.28515625" style="632" customWidth="1"/>
    <col min="14824" max="14824" width="6.5703125" style="632" customWidth="1"/>
    <col min="14825" max="14826" width="6.140625" style="632" customWidth="1"/>
    <col min="14827" max="14827" width="13.140625" style="632" customWidth="1"/>
    <col min="14828" max="14829" width="6.28515625" style="632" customWidth="1"/>
    <col min="14830" max="14830" width="10.42578125" style="632" customWidth="1"/>
    <col min="14831" max="14848" width="9.140625" style="632"/>
    <col min="14849" max="14849" width="3.7109375" style="632" customWidth="1"/>
    <col min="14850" max="14850" width="35" style="632" customWidth="1"/>
    <col min="14851" max="14851" width="17.5703125" style="632" customWidth="1"/>
    <col min="14852" max="14852" width="10.140625" style="632" customWidth="1"/>
    <col min="14853" max="14853" width="13.85546875" style="632" customWidth="1"/>
    <col min="14854" max="14854" width="7.7109375" style="632" bestFit="1" customWidth="1"/>
    <col min="14855" max="14855" width="16" style="632" customWidth="1"/>
    <col min="14856" max="14856" width="12.42578125" style="632" customWidth="1"/>
    <col min="14857" max="14857" width="35.85546875" style="632" customWidth="1"/>
    <col min="14858" max="14858" width="8.85546875" style="632" customWidth="1"/>
    <col min="14859" max="14859" width="15.7109375" style="632" customWidth="1"/>
    <col min="14860" max="14861" width="8" style="632" customWidth="1"/>
    <col min="14862" max="14862" width="11" style="632" customWidth="1"/>
    <col min="14863" max="14863" width="14.5703125" style="632" customWidth="1"/>
    <col min="14864" max="14864" width="6.28515625" style="632" customWidth="1"/>
    <col min="14865" max="14865" width="10.42578125" style="632" customWidth="1"/>
    <col min="14866" max="14866" width="17.140625" style="632" customWidth="1"/>
    <col min="14867" max="15069" width="9.140625" style="632"/>
    <col min="15070" max="15070" width="3.7109375" style="632" customWidth="1"/>
    <col min="15071" max="15071" width="32" style="632" customWidth="1"/>
    <col min="15072" max="15072" width="17.5703125" style="632" customWidth="1"/>
    <col min="15073" max="15073" width="9.85546875" style="632" customWidth="1"/>
    <col min="15074" max="15074" width="16.85546875" style="632" customWidth="1"/>
    <col min="15075" max="15075" width="6.7109375" style="632" customWidth="1"/>
    <col min="15076" max="15076" width="16.5703125" style="632" customWidth="1"/>
    <col min="15077" max="15077" width="11.5703125" style="632" customWidth="1"/>
    <col min="15078" max="15078" width="30.42578125" style="632" customWidth="1"/>
    <col min="15079" max="15079" width="8.28515625" style="632" customWidth="1"/>
    <col min="15080" max="15080" width="6.5703125" style="632" customWidth="1"/>
    <col min="15081" max="15082" width="6.140625" style="632" customWidth="1"/>
    <col min="15083" max="15083" width="13.140625" style="632" customWidth="1"/>
    <col min="15084" max="15085" width="6.28515625" style="632" customWidth="1"/>
    <col min="15086" max="15086" width="10.42578125" style="632" customWidth="1"/>
    <col min="15087" max="15104" width="9.140625" style="632"/>
    <col min="15105" max="15105" width="3.7109375" style="632" customWidth="1"/>
    <col min="15106" max="15106" width="35" style="632" customWidth="1"/>
    <col min="15107" max="15107" width="17.5703125" style="632" customWidth="1"/>
    <col min="15108" max="15108" width="10.140625" style="632" customWidth="1"/>
    <col min="15109" max="15109" width="13.85546875" style="632" customWidth="1"/>
    <col min="15110" max="15110" width="7.7109375" style="632" bestFit="1" customWidth="1"/>
    <col min="15111" max="15111" width="16" style="632" customWidth="1"/>
    <col min="15112" max="15112" width="12.42578125" style="632" customWidth="1"/>
    <col min="15113" max="15113" width="35.85546875" style="632" customWidth="1"/>
    <col min="15114" max="15114" width="8.85546875" style="632" customWidth="1"/>
    <col min="15115" max="15115" width="15.7109375" style="632" customWidth="1"/>
    <col min="15116" max="15117" width="8" style="632" customWidth="1"/>
    <col min="15118" max="15118" width="11" style="632" customWidth="1"/>
    <col min="15119" max="15119" width="14.5703125" style="632" customWidth="1"/>
    <col min="15120" max="15120" width="6.28515625" style="632" customWidth="1"/>
    <col min="15121" max="15121" width="10.42578125" style="632" customWidth="1"/>
    <col min="15122" max="15122" width="17.140625" style="632" customWidth="1"/>
    <col min="15123" max="15325" width="9.140625" style="632"/>
    <col min="15326" max="15326" width="3.7109375" style="632" customWidth="1"/>
    <col min="15327" max="15327" width="32" style="632" customWidth="1"/>
    <col min="15328" max="15328" width="17.5703125" style="632" customWidth="1"/>
    <col min="15329" max="15329" width="9.85546875" style="632" customWidth="1"/>
    <col min="15330" max="15330" width="16.85546875" style="632" customWidth="1"/>
    <col min="15331" max="15331" width="6.7109375" style="632" customWidth="1"/>
    <col min="15332" max="15332" width="16.5703125" style="632" customWidth="1"/>
    <col min="15333" max="15333" width="11.5703125" style="632" customWidth="1"/>
    <col min="15334" max="15334" width="30.42578125" style="632" customWidth="1"/>
    <col min="15335" max="15335" width="8.28515625" style="632" customWidth="1"/>
    <col min="15336" max="15336" width="6.5703125" style="632" customWidth="1"/>
    <col min="15337" max="15338" width="6.140625" style="632" customWidth="1"/>
    <col min="15339" max="15339" width="13.140625" style="632" customWidth="1"/>
    <col min="15340" max="15341" width="6.28515625" style="632" customWidth="1"/>
    <col min="15342" max="15342" width="10.42578125" style="632" customWidth="1"/>
    <col min="15343" max="15360" width="9.140625" style="632"/>
    <col min="15361" max="15361" width="3.7109375" style="632" customWidth="1"/>
    <col min="15362" max="15362" width="35" style="632" customWidth="1"/>
    <col min="15363" max="15363" width="17.5703125" style="632" customWidth="1"/>
    <col min="15364" max="15364" width="10.140625" style="632" customWidth="1"/>
    <col min="15365" max="15365" width="13.85546875" style="632" customWidth="1"/>
    <col min="15366" max="15366" width="7.7109375" style="632" bestFit="1" customWidth="1"/>
    <col min="15367" max="15367" width="16" style="632" customWidth="1"/>
    <col min="15368" max="15368" width="12.42578125" style="632" customWidth="1"/>
    <col min="15369" max="15369" width="35.85546875" style="632" customWidth="1"/>
    <col min="15370" max="15370" width="8.85546875" style="632" customWidth="1"/>
    <col min="15371" max="15371" width="15.7109375" style="632" customWidth="1"/>
    <col min="15372" max="15373" width="8" style="632" customWidth="1"/>
    <col min="15374" max="15374" width="11" style="632" customWidth="1"/>
    <col min="15375" max="15375" width="14.5703125" style="632" customWidth="1"/>
    <col min="15376" max="15376" width="6.28515625" style="632" customWidth="1"/>
    <col min="15377" max="15377" width="10.42578125" style="632" customWidth="1"/>
    <col min="15378" max="15378" width="17.140625" style="632" customWidth="1"/>
    <col min="15379" max="15581" width="9.140625" style="632"/>
    <col min="15582" max="15582" width="3.7109375" style="632" customWidth="1"/>
    <col min="15583" max="15583" width="32" style="632" customWidth="1"/>
    <col min="15584" max="15584" width="17.5703125" style="632" customWidth="1"/>
    <col min="15585" max="15585" width="9.85546875" style="632" customWidth="1"/>
    <col min="15586" max="15586" width="16.85546875" style="632" customWidth="1"/>
    <col min="15587" max="15587" width="6.7109375" style="632" customWidth="1"/>
    <col min="15588" max="15588" width="16.5703125" style="632" customWidth="1"/>
    <col min="15589" max="15589" width="11.5703125" style="632" customWidth="1"/>
    <col min="15590" max="15590" width="30.42578125" style="632" customWidth="1"/>
    <col min="15591" max="15591" width="8.28515625" style="632" customWidth="1"/>
    <col min="15592" max="15592" width="6.5703125" style="632" customWidth="1"/>
    <col min="15593" max="15594" width="6.140625" style="632" customWidth="1"/>
    <col min="15595" max="15595" width="13.140625" style="632" customWidth="1"/>
    <col min="15596" max="15597" width="6.28515625" style="632" customWidth="1"/>
    <col min="15598" max="15598" width="10.42578125" style="632" customWidth="1"/>
    <col min="15599" max="15616" width="9.140625" style="632"/>
    <col min="15617" max="15617" width="3.7109375" style="632" customWidth="1"/>
    <col min="15618" max="15618" width="35" style="632" customWidth="1"/>
    <col min="15619" max="15619" width="17.5703125" style="632" customWidth="1"/>
    <col min="15620" max="15620" width="10.140625" style="632" customWidth="1"/>
    <col min="15621" max="15621" width="13.85546875" style="632" customWidth="1"/>
    <col min="15622" max="15622" width="7.7109375" style="632" bestFit="1" customWidth="1"/>
    <col min="15623" max="15623" width="16" style="632" customWidth="1"/>
    <col min="15624" max="15624" width="12.42578125" style="632" customWidth="1"/>
    <col min="15625" max="15625" width="35.85546875" style="632" customWidth="1"/>
    <col min="15626" max="15626" width="8.85546875" style="632" customWidth="1"/>
    <col min="15627" max="15627" width="15.7109375" style="632" customWidth="1"/>
    <col min="15628" max="15629" width="8" style="632" customWidth="1"/>
    <col min="15630" max="15630" width="11" style="632" customWidth="1"/>
    <col min="15631" max="15631" width="14.5703125" style="632" customWidth="1"/>
    <col min="15632" max="15632" width="6.28515625" style="632" customWidth="1"/>
    <col min="15633" max="15633" width="10.42578125" style="632" customWidth="1"/>
    <col min="15634" max="15634" width="17.140625" style="632" customWidth="1"/>
    <col min="15635" max="15837" width="9.140625" style="632"/>
    <col min="15838" max="15838" width="3.7109375" style="632" customWidth="1"/>
    <col min="15839" max="15839" width="32" style="632" customWidth="1"/>
    <col min="15840" max="15840" width="17.5703125" style="632" customWidth="1"/>
    <col min="15841" max="15841" width="9.85546875" style="632" customWidth="1"/>
    <col min="15842" max="15842" width="16.85546875" style="632" customWidth="1"/>
    <col min="15843" max="15843" width="6.7109375" style="632" customWidth="1"/>
    <col min="15844" max="15844" width="16.5703125" style="632" customWidth="1"/>
    <col min="15845" max="15845" width="11.5703125" style="632" customWidth="1"/>
    <col min="15846" max="15846" width="30.42578125" style="632" customWidth="1"/>
    <col min="15847" max="15847" width="8.28515625" style="632" customWidth="1"/>
    <col min="15848" max="15848" width="6.5703125" style="632" customWidth="1"/>
    <col min="15849" max="15850" width="6.140625" style="632" customWidth="1"/>
    <col min="15851" max="15851" width="13.140625" style="632" customWidth="1"/>
    <col min="15852" max="15853" width="6.28515625" style="632" customWidth="1"/>
    <col min="15854" max="15854" width="10.42578125" style="632" customWidth="1"/>
    <col min="15855" max="15872" width="9.140625" style="632"/>
    <col min="15873" max="15873" width="3.7109375" style="632" customWidth="1"/>
    <col min="15874" max="15874" width="35" style="632" customWidth="1"/>
    <col min="15875" max="15875" width="17.5703125" style="632" customWidth="1"/>
    <col min="15876" max="15876" width="10.140625" style="632" customWidth="1"/>
    <col min="15877" max="15877" width="13.85546875" style="632" customWidth="1"/>
    <col min="15878" max="15878" width="7.7109375" style="632" bestFit="1" customWidth="1"/>
    <col min="15879" max="15879" width="16" style="632" customWidth="1"/>
    <col min="15880" max="15880" width="12.42578125" style="632" customWidth="1"/>
    <col min="15881" max="15881" width="35.85546875" style="632" customWidth="1"/>
    <col min="15882" max="15882" width="8.85546875" style="632" customWidth="1"/>
    <col min="15883" max="15883" width="15.7109375" style="632" customWidth="1"/>
    <col min="15884" max="15885" width="8" style="632" customWidth="1"/>
    <col min="15886" max="15886" width="11" style="632" customWidth="1"/>
    <col min="15887" max="15887" width="14.5703125" style="632" customWidth="1"/>
    <col min="15888" max="15888" width="6.28515625" style="632" customWidth="1"/>
    <col min="15889" max="15889" width="10.42578125" style="632" customWidth="1"/>
    <col min="15890" max="15890" width="17.140625" style="632" customWidth="1"/>
    <col min="15891" max="16093" width="9.140625" style="632"/>
    <col min="16094" max="16094" width="3.7109375" style="632" customWidth="1"/>
    <col min="16095" max="16095" width="32" style="632" customWidth="1"/>
    <col min="16096" max="16096" width="17.5703125" style="632" customWidth="1"/>
    <col min="16097" max="16097" width="9.85546875" style="632" customWidth="1"/>
    <col min="16098" max="16098" width="16.85546875" style="632" customWidth="1"/>
    <col min="16099" max="16099" width="6.7109375" style="632" customWidth="1"/>
    <col min="16100" max="16100" width="16.5703125" style="632" customWidth="1"/>
    <col min="16101" max="16101" width="11.5703125" style="632" customWidth="1"/>
    <col min="16102" max="16102" width="30.42578125" style="632" customWidth="1"/>
    <col min="16103" max="16103" width="8.28515625" style="632" customWidth="1"/>
    <col min="16104" max="16104" width="6.5703125" style="632" customWidth="1"/>
    <col min="16105" max="16106" width="6.140625" style="632" customWidth="1"/>
    <col min="16107" max="16107" width="13.140625" style="632" customWidth="1"/>
    <col min="16108" max="16109" width="6.28515625" style="632" customWidth="1"/>
    <col min="16110" max="16110" width="10.42578125" style="632" customWidth="1"/>
    <col min="16111" max="16128" width="9.140625" style="632"/>
    <col min="16129" max="16129" width="3.7109375" style="632" customWidth="1"/>
    <col min="16130" max="16130" width="35" style="632" customWidth="1"/>
    <col min="16131" max="16131" width="17.5703125" style="632" customWidth="1"/>
    <col min="16132" max="16132" width="10.140625" style="632" customWidth="1"/>
    <col min="16133" max="16133" width="13.85546875" style="632" customWidth="1"/>
    <col min="16134" max="16134" width="7.7109375" style="632" bestFit="1" customWidth="1"/>
    <col min="16135" max="16135" width="16" style="632" customWidth="1"/>
    <col min="16136" max="16136" width="12.42578125" style="632" customWidth="1"/>
    <col min="16137" max="16137" width="35.85546875" style="632" customWidth="1"/>
    <col min="16138" max="16138" width="8.85546875" style="632" customWidth="1"/>
    <col min="16139" max="16139" width="15.7109375" style="632" customWidth="1"/>
    <col min="16140" max="16141" width="8" style="632" customWidth="1"/>
    <col min="16142" max="16142" width="11" style="632" customWidth="1"/>
    <col min="16143" max="16143" width="14.5703125" style="632" customWidth="1"/>
    <col min="16144" max="16144" width="6.28515625" style="632" customWidth="1"/>
    <col min="16145" max="16145" width="10.42578125" style="632" customWidth="1"/>
    <col min="16146" max="16146" width="17.140625" style="632" customWidth="1"/>
    <col min="16147" max="16349" width="9.140625" style="632"/>
    <col min="16350" max="16350" width="3.7109375" style="632" customWidth="1"/>
    <col min="16351" max="16351" width="32" style="632" customWidth="1"/>
    <col min="16352" max="16352" width="17.5703125" style="632" customWidth="1"/>
    <col min="16353" max="16353" width="9.85546875" style="632" customWidth="1"/>
    <col min="16354" max="16354" width="16.85546875" style="632" customWidth="1"/>
    <col min="16355" max="16355" width="6.7109375" style="632" customWidth="1"/>
    <col min="16356" max="16356" width="16.5703125" style="632" customWidth="1"/>
    <col min="16357" max="16357" width="11.5703125" style="632" customWidth="1"/>
    <col min="16358" max="16358" width="30.42578125" style="632" customWidth="1"/>
    <col min="16359" max="16359" width="8.28515625" style="632" customWidth="1"/>
    <col min="16360" max="16360" width="6.5703125" style="632" customWidth="1"/>
    <col min="16361" max="16362" width="6.140625" style="632" customWidth="1"/>
    <col min="16363" max="16363" width="13.140625" style="632" customWidth="1"/>
    <col min="16364" max="16365" width="6.28515625" style="632" customWidth="1"/>
    <col min="16366" max="16366" width="10.42578125" style="632" customWidth="1"/>
    <col min="16367" max="16384" width="9.140625" style="632"/>
  </cols>
  <sheetData>
    <row r="1" spans="1:18" ht="18" customHeight="1" x14ac:dyDescent="0.2">
      <c r="E1" s="631"/>
      <c r="F1" s="631"/>
    </row>
    <row r="2" spans="1:18" ht="15.75" x14ac:dyDescent="0.2">
      <c r="A2" s="1054" t="s">
        <v>282</v>
      </c>
      <c r="B2" s="1054"/>
      <c r="C2" s="1054"/>
      <c r="D2" s="1054"/>
      <c r="E2" s="1054"/>
      <c r="F2" s="1054"/>
      <c r="G2" s="1054"/>
      <c r="H2" s="1054"/>
    </row>
    <row r="3" spans="1:18" ht="9" customHeight="1" x14ac:dyDescent="0.2"/>
    <row r="4" spans="1:18" x14ac:dyDescent="0.2">
      <c r="A4" s="1055" t="str">
        <f>'С С Р'!A6:H6</f>
        <v>Выполнение изыскательских работ, разработка проектной документации, рабочей документации и на их основе составление сметы на строительство тепловой сети для подключения к системам теплоснабжения ПАО «МОЭК» объекта капитального строительства «Многофункциональный центр по адресу: г. Москва, Лужнецкая набережная ул., влд. 10А (ЦАО)», расположенного по адресу: Российская Федерация, город Москва, внутригородская территория муниципальный округ Хамовники, набережная Лужнецкая, земельный участок 10А с кадастровым номером: 77:01:0005019:2027.</v>
      </c>
      <c r="B4" s="1056"/>
      <c r="C4" s="1056"/>
      <c r="D4" s="1056"/>
      <c r="E4" s="1056"/>
      <c r="F4" s="1056"/>
      <c r="G4" s="1056"/>
      <c r="H4" s="1056"/>
      <c r="N4" s="635"/>
    </row>
    <row r="5" spans="1:18" ht="73.5" customHeight="1" x14ac:dyDescent="0.2">
      <c r="A5" s="1057"/>
      <c r="B5" s="1057"/>
      <c r="C5" s="1057"/>
      <c r="D5" s="1057"/>
      <c r="E5" s="1057"/>
      <c r="F5" s="1057"/>
      <c r="G5" s="1057"/>
      <c r="H5" s="1057"/>
    </row>
    <row r="6" spans="1:18" ht="24.75" customHeight="1" x14ac:dyDescent="0.2">
      <c r="A6" s="1058" t="s">
        <v>283</v>
      </c>
      <c r="B6" s="1059"/>
      <c r="C6" s="1059"/>
      <c r="D6" s="1059"/>
      <c r="E6" s="1059"/>
      <c r="F6" s="1059"/>
      <c r="G6" s="1059"/>
      <c r="H6" s="1059"/>
    </row>
    <row r="7" spans="1:18" ht="11.25" customHeight="1" x14ac:dyDescent="0.2">
      <c r="A7" s="636"/>
      <c r="B7" s="637"/>
      <c r="C7" s="638"/>
      <c r="D7" s="639"/>
      <c r="E7" s="638"/>
      <c r="F7" s="638"/>
      <c r="G7" s="638"/>
      <c r="H7" s="639"/>
      <c r="K7" s="384" t="s">
        <v>284</v>
      </c>
    </row>
    <row r="8" spans="1:18" ht="15.75" customHeight="1" x14ac:dyDescent="0.2">
      <c r="A8" s="636"/>
      <c r="B8" s="640" t="s">
        <v>285</v>
      </c>
      <c r="C8" s="641">
        <f>Т.с.!C76</f>
        <v>500</v>
      </c>
      <c r="D8" s="642"/>
      <c r="E8" s="637">
        <f>Т.с.!C77</f>
        <v>0.05</v>
      </c>
      <c r="F8" s="643" t="s">
        <v>12</v>
      </c>
      <c r="G8" s="638"/>
      <c r="H8" s="639"/>
      <c r="I8" s="634" t="s">
        <v>286</v>
      </c>
      <c r="J8" s="1047" t="s">
        <v>287</v>
      </c>
      <c r="K8" s="1048"/>
      <c r="L8" s="1048"/>
      <c r="M8" s="644"/>
      <c r="N8" s="644"/>
      <c r="O8" s="644"/>
      <c r="P8" s="644"/>
      <c r="Q8" s="644"/>
      <c r="R8" s="645"/>
    </row>
    <row r="9" spans="1:18" x14ac:dyDescent="0.2">
      <c r="A9" s="636"/>
      <c r="B9" s="640" t="s">
        <v>288</v>
      </c>
      <c r="C9" s="646">
        <v>2.4</v>
      </c>
      <c r="D9" s="642"/>
      <c r="E9" s="647"/>
      <c r="F9" s="648"/>
      <c r="G9" s="638"/>
      <c r="H9" s="639"/>
      <c r="J9" s="649" t="s">
        <v>289</v>
      </c>
      <c r="K9" s="650" t="s">
        <v>290</v>
      </c>
      <c r="L9" s="644"/>
      <c r="M9" s="644"/>
      <c r="N9" s="644"/>
      <c r="O9" s="644"/>
      <c r="P9" s="644"/>
      <c r="Q9" s="644"/>
      <c r="R9" s="645"/>
    </row>
    <row r="10" spans="1:18" x14ac:dyDescent="0.2">
      <c r="A10" s="636"/>
      <c r="B10" s="651" t="s">
        <v>291</v>
      </c>
      <c r="C10" s="652">
        <f>IF(E8&lt;=1,1,IF(E8&lt;=2,2,IF(E8&lt;=3,3,IF(E8&lt;=4,4,IF(E8&lt;=5,5,IF(E8&lt;=6,6))))))</f>
        <v>1</v>
      </c>
      <c r="D10" s="653"/>
      <c r="E10" s="647"/>
      <c r="F10" s="638"/>
      <c r="G10" s="638"/>
      <c r="H10" s="639"/>
      <c r="J10" s="635" t="s">
        <v>292</v>
      </c>
      <c r="K10" s="650" t="s">
        <v>293</v>
      </c>
      <c r="L10" s="644"/>
      <c r="M10" s="644"/>
      <c r="N10" s="644"/>
      <c r="O10" s="644"/>
      <c r="P10" s="644"/>
      <c r="Q10" s="644"/>
      <c r="R10" s="645"/>
    </row>
    <row r="11" spans="1:18" ht="18.600000000000001" customHeight="1" x14ac:dyDescent="0.2">
      <c r="A11" s="636"/>
      <c r="B11" s="654" t="s">
        <v>294</v>
      </c>
      <c r="C11" s="655">
        <f>C10*4</f>
        <v>4</v>
      </c>
      <c r="D11" s="653"/>
      <c r="E11" s="647"/>
      <c r="F11" s="638"/>
      <c r="G11" s="638"/>
      <c r="H11" s="639"/>
      <c r="I11" s="634" t="s">
        <v>295</v>
      </c>
      <c r="J11" s="635" t="s">
        <v>296</v>
      </c>
      <c r="K11" s="650" t="s">
        <v>297</v>
      </c>
      <c r="L11" s="644"/>
      <c r="M11" s="644"/>
      <c r="N11" s="644"/>
      <c r="O11" s="644"/>
      <c r="P11" s="644"/>
      <c r="Q11" s="644"/>
      <c r="R11" s="645"/>
    </row>
    <row r="12" spans="1:18" ht="18.600000000000001" customHeight="1" x14ac:dyDescent="0.2">
      <c r="A12" s="1049" t="s">
        <v>429</v>
      </c>
      <c r="B12" s="1050"/>
      <c r="C12" s="1050"/>
      <c r="D12" s="1050"/>
      <c r="E12" s="1050"/>
      <c r="F12" s="1050"/>
      <c r="G12" s="1050"/>
      <c r="H12" s="1051"/>
      <c r="I12" s="656"/>
      <c r="J12" s="635" t="s">
        <v>298</v>
      </c>
      <c r="K12" s="650" t="s">
        <v>299</v>
      </c>
      <c r="L12" s="644"/>
      <c r="M12" s="644"/>
      <c r="N12" s="644"/>
      <c r="O12" s="644"/>
      <c r="P12" s="644"/>
      <c r="Q12" s="644"/>
      <c r="R12" s="645"/>
    </row>
    <row r="13" spans="1:18" ht="46.5" customHeight="1" x14ac:dyDescent="0.2">
      <c r="A13" s="657" t="s">
        <v>300</v>
      </c>
      <c r="B13" s="658" t="s">
        <v>301</v>
      </c>
      <c r="C13" s="658" t="s">
        <v>302</v>
      </c>
      <c r="D13" s="659" t="s">
        <v>5</v>
      </c>
      <c r="E13" s="658" t="s">
        <v>303</v>
      </c>
      <c r="F13" s="658" t="s">
        <v>166</v>
      </c>
      <c r="G13" s="658" t="s">
        <v>0</v>
      </c>
      <c r="H13" s="659" t="s">
        <v>304</v>
      </c>
      <c r="J13" s="660" t="s">
        <v>305</v>
      </c>
      <c r="K13" s="660" t="s">
        <v>306</v>
      </c>
      <c r="L13" s="660"/>
      <c r="M13" s="660"/>
      <c r="N13" s="660"/>
      <c r="O13" s="660"/>
    </row>
    <row r="14" spans="1:18" ht="18.600000000000001" customHeight="1" x14ac:dyDescent="0.2">
      <c r="A14" s="661"/>
      <c r="B14" s="1060" t="s">
        <v>307</v>
      </c>
      <c r="C14" s="1061"/>
      <c r="D14" s="1061"/>
      <c r="E14" s="1061"/>
      <c r="F14" s="1061"/>
      <c r="G14" s="1062"/>
      <c r="H14" s="662"/>
      <c r="J14" s="663"/>
      <c r="K14" s="664"/>
      <c r="L14" s="665" t="s">
        <v>308</v>
      </c>
      <c r="M14" s="666"/>
      <c r="N14" s="666"/>
      <c r="O14" s="667"/>
    </row>
    <row r="15" spans="1:18" ht="18.600000000000001" customHeight="1" x14ac:dyDescent="0.2">
      <c r="A15" s="1063">
        <v>1</v>
      </c>
      <c r="B15" s="1065" t="s">
        <v>309</v>
      </c>
      <c r="C15" s="668" t="s">
        <v>310</v>
      </c>
      <c r="D15" s="1067">
        <f>IF(E8&lt;1,L18,IF(E8&gt;1,M18,N18))</f>
        <v>5021</v>
      </c>
      <c r="E15" s="669" t="s">
        <v>311</v>
      </c>
      <c r="F15" s="670">
        <v>1</v>
      </c>
      <c r="G15" s="1069" t="str">
        <f>CONCATENATE(D15,"*",F16,"*",F15)</f>
        <v>5021*0,15*1</v>
      </c>
      <c r="H15" s="1052">
        <f>ROUND(D15*F16*F15,2)</f>
        <v>753.15</v>
      </c>
      <c r="J15" s="635" t="s">
        <v>312</v>
      </c>
      <c r="K15" s="671" t="s">
        <v>287</v>
      </c>
      <c r="L15" s="672">
        <v>1</v>
      </c>
      <c r="M15" s="672">
        <v>5</v>
      </c>
      <c r="N15" s="672">
        <v>10</v>
      </c>
      <c r="O15" s="671" t="s">
        <v>313</v>
      </c>
    </row>
    <row r="16" spans="1:18" ht="18.600000000000001" customHeight="1" x14ac:dyDescent="0.2">
      <c r="A16" s="1064"/>
      <c r="B16" s="1066"/>
      <c r="C16" s="668" t="s">
        <v>314</v>
      </c>
      <c r="D16" s="1068"/>
      <c r="E16" s="669" t="s">
        <v>167</v>
      </c>
      <c r="F16" s="673">
        <v>0.15</v>
      </c>
      <c r="G16" s="1070"/>
      <c r="H16" s="1053"/>
      <c r="J16" s="635"/>
      <c r="K16" s="635"/>
      <c r="L16" s="674" t="s">
        <v>315</v>
      </c>
      <c r="M16" s="674" t="s">
        <v>316</v>
      </c>
      <c r="N16" s="674" t="s">
        <v>317</v>
      </c>
      <c r="O16" s="674" t="s">
        <v>318</v>
      </c>
    </row>
    <row r="17" spans="1:18" ht="18.600000000000001" customHeight="1" x14ac:dyDescent="0.2">
      <c r="A17" s="1063">
        <v>2</v>
      </c>
      <c r="B17" s="1065" t="s">
        <v>319</v>
      </c>
      <c r="C17" s="668" t="s">
        <v>310</v>
      </c>
      <c r="D17" s="1067">
        <f>IF(E8&lt;1,L18,IF(E8&gt;1,M18,N18))</f>
        <v>5021</v>
      </c>
      <c r="E17" s="669" t="s">
        <v>311</v>
      </c>
      <c r="F17" s="669">
        <v>1</v>
      </c>
      <c r="G17" s="1069" t="str">
        <f>CONCATENATE(D17,"*",F18,"*",F17)</f>
        <v>5021*0,1*1</v>
      </c>
      <c r="H17" s="1052">
        <f>ROUND(D17*F18*F17,2)</f>
        <v>502.1</v>
      </c>
      <c r="J17" s="635" t="s">
        <v>320</v>
      </c>
      <c r="K17" s="635" t="s">
        <v>289</v>
      </c>
      <c r="L17" s="635">
        <v>4318</v>
      </c>
      <c r="M17" s="635">
        <v>4928</v>
      </c>
      <c r="N17" s="635">
        <v>5710</v>
      </c>
      <c r="O17" s="635">
        <v>664</v>
      </c>
    </row>
    <row r="18" spans="1:18" ht="18.600000000000001" customHeight="1" x14ac:dyDescent="0.2">
      <c r="A18" s="1064"/>
      <c r="B18" s="1066"/>
      <c r="C18" s="668" t="s">
        <v>321</v>
      </c>
      <c r="D18" s="1068"/>
      <c r="E18" s="669" t="s">
        <v>167</v>
      </c>
      <c r="F18" s="673">
        <v>0.1</v>
      </c>
      <c r="G18" s="1070"/>
      <c r="H18" s="1053"/>
      <c r="J18" s="675" t="s">
        <v>322</v>
      </c>
      <c r="K18" s="675" t="s">
        <v>292</v>
      </c>
      <c r="L18" s="676">
        <v>5021</v>
      </c>
      <c r="M18" s="675">
        <v>5998</v>
      </c>
      <c r="N18" s="675">
        <v>6643</v>
      </c>
      <c r="O18" s="675">
        <v>785</v>
      </c>
    </row>
    <row r="19" spans="1:18" ht="25.5" x14ac:dyDescent="0.2">
      <c r="A19" s="677">
        <v>3</v>
      </c>
      <c r="B19" s="678" t="s">
        <v>323</v>
      </c>
      <c r="C19" s="668" t="s">
        <v>324</v>
      </c>
      <c r="D19" s="679">
        <v>1153</v>
      </c>
      <c r="E19" s="669" t="s">
        <v>311</v>
      </c>
      <c r="F19" s="669">
        <v>1</v>
      </c>
      <c r="G19" s="680" t="str">
        <f>CONCATENATE(D19,"*",F19)</f>
        <v>1153*1</v>
      </c>
      <c r="H19" s="681">
        <f>ROUND(D19*F19,2)</f>
        <v>1153</v>
      </c>
      <c r="I19" s="682" t="s">
        <v>325</v>
      </c>
      <c r="J19" s="635" t="s">
        <v>326</v>
      </c>
      <c r="K19" s="635" t="s">
        <v>296</v>
      </c>
      <c r="L19" s="683">
        <v>6051</v>
      </c>
      <c r="M19" s="635">
        <v>6897</v>
      </c>
      <c r="N19" s="635">
        <v>7999</v>
      </c>
      <c r="O19" s="635">
        <v>936</v>
      </c>
    </row>
    <row r="20" spans="1:18" ht="21.75" customHeight="1" x14ac:dyDescent="0.2">
      <c r="A20" s="1071">
        <v>4</v>
      </c>
      <c r="B20" s="1065" t="s">
        <v>327</v>
      </c>
      <c r="C20" s="668" t="s">
        <v>328</v>
      </c>
      <c r="D20" s="1067">
        <v>11751</v>
      </c>
      <c r="E20" s="670" t="s">
        <v>311</v>
      </c>
      <c r="F20" s="670">
        <v>1</v>
      </c>
      <c r="G20" s="1069" t="str">
        <f>CONCATENATE(D20,"*",F21,"*",F20)</f>
        <v>11751*1,2*1</v>
      </c>
      <c r="H20" s="1052">
        <f>ROUND(D20*F21*F20,2)</f>
        <v>14101.2</v>
      </c>
      <c r="I20" s="682" t="s">
        <v>325</v>
      </c>
      <c r="J20" s="635" t="s">
        <v>329</v>
      </c>
      <c r="K20" s="635" t="s">
        <v>298</v>
      </c>
      <c r="L20" s="683">
        <v>7318</v>
      </c>
      <c r="M20" s="635">
        <v>8394</v>
      </c>
      <c r="N20" s="635">
        <v>9680</v>
      </c>
      <c r="O20" s="635">
        <v>1145</v>
      </c>
    </row>
    <row r="21" spans="1:18" ht="20.25" customHeight="1" thickBot="1" x14ac:dyDescent="0.25">
      <c r="A21" s="1072"/>
      <c r="B21" s="1066"/>
      <c r="C21" s="668" t="s">
        <v>330</v>
      </c>
      <c r="D21" s="1068"/>
      <c r="E21" s="670" t="s">
        <v>227</v>
      </c>
      <c r="F21" s="670">
        <v>1.2</v>
      </c>
      <c r="G21" s="1070"/>
      <c r="H21" s="1053"/>
      <c r="I21" s="684"/>
      <c r="J21" s="685">
        <f>L18</f>
        <v>5021</v>
      </c>
    </row>
    <row r="22" spans="1:18" ht="37.5" customHeight="1" x14ac:dyDescent="0.2">
      <c r="A22" s="686">
        <v>5</v>
      </c>
      <c r="B22" s="651" t="s">
        <v>331</v>
      </c>
      <c r="C22" s="668" t="s">
        <v>332</v>
      </c>
      <c r="D22" s="679">
        <v>5100</v>
      </c>
      <c r="E22" s="669" t="s">
        <v>333</v>
      </c>
      <c r="F22" s="687">
        <v>1</v>
      </c>
      <c r="G22" s="680" t="str">
        <f>CONCATENATE(D22,"*",F22)</f>
        <v>5100*1</v>
      </c>
      <c r="H22" s="681">
        <f>ROUND(D22*F22,2)</f>
        <v>5100</v>
      </c>
      <c r="I22" s="682" t="s">
        <v>325</v>
      </c>
    </row>
    <row r="23" spans="1:18" ht="20.25" customHeight="1" x14ac:dyDescent="0.2">
      <c r="A23" s="669">
        <v>6</v>
      </c>
      <c r="B23" s="651" t="s">
        <v>334</v>
      </c>
      <c r="C23" s="668" t="s">
        <v>335</v>
      </c>
      <c r="D23" s="679">
        <v>6632</v>
      </c>
      <c r="E23" s="669" t="s">
        <v>333</v>
      </c>
      <c r="F23" s="687">
        <v>1</v>
      </c>
      <c r="G23" s="680" t="str">
        <f>CONCATENATE(D23,"*",F23)</f>
        <v>6632*1</v>
      </c>
      <c r="H23" s="681">
        <f>ROUND(D23*F23,2)</f>
        <v>6632</v>
      </c>
      <c r="I23" s="682" t="s">
        <v>325</v>
      </c>
    </row>
    <row r="24" spans="1:18" ht="51" x14ac:dyDescent="0.2">
      <c r="A24" s="669">
        <v>7</v>
      </c>
      <c r="B24" s="651" t="s">
        <v>336</v>
      </c>
      <c r="C24" s="668" t="s">
        <v>337</v>
      </c>
      <c r="D24" s="679">
        <v>186</v>
      </c>
      <c r="E24" s="669" t="s">
        <v>338</v>
      </c>
      <c r="F24" s="885">
        <v>1</v>
      </c>
      <c r="G24" s="680" t="str">
        <f>CONCATENATE(D24,"*",F24)</f>
        <v>186*1</v>
      </c>
      <c r="H24" s="681">
        <f>ROUND(D24*F24,2)</f>
        <v>186</v>
      </c>
      <c r="I24" s="688" t="s">
        <v>339</v>
      </c>
    </row>
    <row r="25" spans="1:18" ht="25.5" x14ac:dyDescent="0.2">
      <c r="A25" s="669">
        <v>8</v>
      </c>
      <c r="B25" s="651" t="s">
        <v>340</v>
      </c>
      <c r="C25" s="668" t="s">
        <v>341</v>
      </c>
      <c r="D25" s="679">
        <v>104</v>
      </c>
      <c r="E25" s="669" t="s">
        <v>338</v>
      </c>
      <c r="F25" s="885">
        <v>1</v>
      </c>
      <c r="G25" s="680" t="str">
        <f>CONCATENATE(D25,"*",F25)</f>
        <v>104*1</v>
      </c>
      <c r="H25" s="681">
        <f>ROUND(D25*F25,2)</f>
        <v>104</v>
      </c>
      <c r="I25" s="688" t="s">
        <v>342</v>
      </c>
    </row>
    <row r="26" spans="1:18" ht="25.5" x14ac:dyDescent="0.2">
      <c r="A26" s="669">
        <v>9</v>
      </c>
      <c r="B26" s="651" t="s">
        <v>343</v>
      </c>
      <c r="C26" s="668" t="s">
        <v>344</v>
      </c>
      <c r="D26" s="679">
        <v>66</v>
      </c>
      <c r="E26" s="669" t="s">
        <v>338</v>
      </c>
      <c r="F26" s="885">
        <v>1</v>
      </c>
      <c r="G26" s="680" t="str">
        <f>CONCATENATE(D26,"*",F26)</f>
        <v>66*1</v>
      </c>
      <c r="H26" s="681">
        <f>ROUND(D26*F26,2)</f>
        <v>66</v>
      </c>
      <c r="I26" s="682" t="s">
        <v>325</v>
      </c>
      <c r="O26" s="689"/>
    </row>
    <row r="27" spans="1:18" x14ac:dyDescent="0.2">
      <c r="A27" s="669"/>
      <c r="B27" s="1073" t="s">
        <v>345</v>
      </c>
      <c r="C27" s="1074"/>
      <c r="D27" s="1074"/>
      <c r="E27" s="1074"/>
      <c r="F27" s="1074"/>
      <c r="G27" s="1075"/>
      <c r="H27" s="690">
        <f>SUM(H15:H26)</f>
        <v>28597.45</v>
      </c>
    </row>
    <row r="28" spans="1:18" ht="27.75" customHeight="1" x14ac:dyDescent="0.2">
      <c r="A28" s="669"/>
      <c r="B28" s="1076" t="s">
        <v>346</v>
      </c>
      <c r="C28" s="1077"/>
      <c r="D28" s="1077"/>
      <c r="E28" s="1077"/>
      <c r="F28" s="1077"/>
      <c r="G28" s="1078"/>
      <c r="H28" s="681"/>
      <c r="J28" s="1079" t="s">
        <v>347</v>
      </c>
      <c r="K28" s="1080"/>
      <c r="L28" s="1080"/>
      <c r="M28" s="1080"/>
      <c r="N28" s="1081"/>
    </row>
    <row r="29" spans="1:18" ht="15" customHeight="1" thickBot="1" x14ac:dyDescent="0.25">
      <c r="A29" s="1063">
        <v>10</v>
      </c>
      <c r="B29" s="1083" t="s">
        <v>348</v>
      </c>
      <c r="C29" s="668" t="s">
        <v>349</v>
      </c>
      <c r="D29" s="1086">
        <f>IF($C8&lt;=100,$J31,IF(AND($C8&gt;101,$C8&lt;=500),$K31,IF(AND($C8&gt;501,$C8&lt;=1000),$L31,IF(AND($C8&gt;1001,$C8&lt;=2000),$M31,IF($C8&gt;2001,$M31+($C8-$M30)/$K30*$N31,0)))))</f>
        <v>1351</v>
      </c>
      <c r="E29" s="669" t="s">
        <v>311</v>
      </c>
      <c r="F29" s="670">
        <v>1</v>
      </c>
      <c r="G29" s="1069" t="str">
        <f>CONCATENATE(D29,"*",F30,"*",F31,"*",F29)</f>
        <v>1351*1,15*1*1</v>
      </c>
      <c r="H29" s="1090">
        <f>ROUND(D29*F30*F31*F29,2)</f>
        <v>1553.65</v>
      </c>
      <c r="I29" s="1093">
        <f>C8</f>
        <v>500</v>
      </c>
      <c r="J29" s="691">
        <v>1</v>
      </c>
      <c r="K29" s="691">
        <v>2</v>
      </c>
      <c r="L29" s="691">
        <v>3</v>
      </c>
      <c r="M29" s="691">
        <v>4</v>
      </c>
      <c r="N29" s="691">
        <v>5</v>
      </c>
      <c r="O29" s="384" t="s">
        <v>350</v>
      </c>
    </row>
    <row r="30" spans="1:18" ht="21" customHeight="1" thickBot="1" x14ac:dyDescent="0.25">
      <c r="A30" s="1082"/>
      <c r="B30" s="1084"/>
      <c r="C30" s="668" t="s">
        <v>351</v>
      </c>
      <c r="D30" s="1087"/>
      <c r="E30" s="692" t="s">
        <v>352</v>
      </c>
      <c r="F30" s="670">
        <v>1.1499999999999999</v>
      </c>
      <c r="G30" s="1089"/>
      <c r="H30" s="1091"/>
      <c r="I30" s="1093"/>
      <c r="J30" s="693">
        <v>100</v>
      </c>
      <c r="K30" s="693">
        <v>500</v>
      </c>
      <c r="L30" s="693">
        <v>1000</v>
      </c>
      <c r="M30" s="693">
        <v>2000</v>
      </c>
      <c r="N30" s="694" t="s">
        <v>353</v>
      </c>
      <c r="O30" s="632" t="s">
        <v>354</v>
      </c>
      <c r="Q30" s="695">
        <f>M31+(C8-M30)/K30*N31</f>
        <v>1489</v>
      </c>
      <c r="R30" s="696" t="s">
        <v>355</v>
      </c>
    </row>
    <row r="31" spans="1:18" ht="21" customHeight="1" x14ac:dyDescent="0.2">
      <c r="A31" s="1064"/>
      <c r="B31" s="1085"/>
      <c r="C31" s="668" t="s">
        <v>356</v>
      </c>
      <c r="D31" s="1088"/>
      <c r="E31" s="692" t="s">
        <v>357</v>
      </c>
      <c r="F31" s="670">
        <v>1</v>
      </c>
      <c r="G31" s="1070"/>
      <c r="H31" s="1092"/>
      <c r="I31" s="1093"/>
      <c r="J31" s="697">
        <v>1038</v>
      </c>
      <c r="K31" s="697">
        <v>1351</v>
      </c>
      <c r="L31" s="697">
        <v>1595</v>
      </c>
      <c r="M31" s="697">
        <v>1966</v>
      </c>
      <c r="N31" s="698">
        <v>159</v>
      </c>
      <c r="O31" s="632" t="s">
        <v>358</v>
      </c>
    </row>
    <row r="32" spans="1:18" ht="15" customHeight="1" x14ac:dyDescent="0.2">
      <c r="A32" s="1063">
        <v>11</v>
      </c>
      <c r="B32" s="1083" t="s">
        <v>359</v>
      </c>
      <c r="C32" s="668" t="s">
        <v>360</v>
      </c>
      <c r="D32" s="1086">
        <f>IF($C8&lt;=100,$J36,IF(AND($C8&gt;101,$C8&lt;=500),$K36,IF(AND($C8&gt;501,$C8&lt;=1000),$L36,IF(AND($C8&gt;1001,$C8&lt;=2000),$M36,IF($C8&gt;2001,$M36+($C8-$M33)/$K33*$N36,0)))))</f>
        <v>4238</v>
      </c>
      <c r="E32" s="669" t="s">
        <v>311</v>
      </c>
      <c r="F32" s="670">
        <v>1</v>
      </c>
      <c r="G32" s="1069" t="str">
        <f>CONCATENATE(D32,"*",F33,"*",F34,"*",F32)</f>
        <v>4238*1,15*1*1</v>
      </c>
      <c r="H32" s="1090">
        <f>ROUND(D32*F33*F34*F32,2)</f>
        <v>4873.7</v>
      </c>
      <c r="I32" s="1093">
        <f>C8</f>
        <v>500</v>
      </c>
      <c r="J32" s="1095" t="s">
        <v>361</v>
      </c>
      <c r="K32" s="1096"/>
      <c r="L32" s="1096"/>
      <c r="M32" s="1096"/>
      <c r="N32" s="1097"/>
    </row>
    <row r="33" spans="1:21" ht="21" customHeight="1" x14ac:dyDescent="0.2">
      <c r="A33" s="1082"/>
      <c r="B33" s="1084"/>
      <c r="C33" s="668" t="s">
        <v>351</v>
      </c>
      <c r="D33" s="1087"/>
      <c r="E33" s="692" t="s">
        <v>352</v>
      </c>
      <c r="F33" s="670">
        <v>1.1499999999999999</v>
      </c>
      <c r="G33" s="1089"/>
      <c r="H33" s="1091"/>
      <c r="I33" s="1093"/>
      <c r="J33" s="693">
        <v>100</v>
      </c>
      <c r="K33" s="693">
        <v>500</v>
      </c>
      <c r="L33" s="693">
        <v>1000</v>
      </c>
      <c r="M33" s="693">
        <v>2000</v>
      </c>
      <c r="N33" s="694" t="s">
        <v>353</v>
      </c>
    </row>
    <row r="34" spans="1:21" ht="21" customHeight="1" x14ac:dyDescent="0.2">
      <c r="A34" s="1064"/>
      <c r="B34" s="1085"/>
      <c r="C34" s="668" t="s">
        <v>356</v>
      </c>
      <c r="D34" s="1088"/>
      <c r="E34" s="692" t="s">
        <v>357</v>
      </c>
      <c r="F34" s="670">
        <v>1</v>
      </c>
      <c r="G34" s="1070"/>
      <c r="H34" s="1092"/>
      <c r="I34" s="1093"/>
      <c r="J34" s="691">
        <v>2613</v>
      </c>
      <c r="K34" s="691">
        <v>3302</v>
      </c>
      <c r="L34" s="691">
        <v>3992</v>
      </c>
      <c r="M34" s="691">
        <v>4863</v>
      </c>
      <c r="N34" s="670">
        <v>370</v>
      </c>
      <c r="O34" s="632" t="s">
        <v>362</v>
      </c>
      <c r="P34" s="632" t="s">
        <v>363</v>
      </c>
    </row>
    <row r="35" spans="1:21" ht="15" customHeight="1" thickBot="1" x14ac:dyDescent="0.25">
      <c r="A35" s="1063">
        <v>12</v>
      </c>
      <c r="B35" s="1083" t="s">
        <v>364</v>
      </c>
      <c r="C35" s="668" t="s">
        <v>365</v>
      </c>
      <c r="D35" s="1067">
        <v>256</v>
      </c>
      <c r="E35" s="669" t="s">
        <v>366</v>
      </c>
      <c r="F35" s="886">
        <f>C11*2*C10/10</f>
        <v>0.8</v>
      </c>
      <c r="G35" s="1069" t="str">
        <f>CONCATENATE(D35,"*",F36,"*",F37,"*",F35)</f>
        <v>256*1,15*1*0,8</v>
      </c>
      <c r="H35" s="1090">
        <f>ROUND(D35*F36*F37*F35,2)</f>
        <v>235.52</v>
      </c>
      <c r="I35" s="1094" t="s">
        <v>367</v>
      </c>
      <c r="J35" s="691">
        <v>2940</v>
      </c>
      <c r="K35" s="691">
        <v>3722</v>
      </c>
      <c r="L35" s="691">
        <v>4502</v>
      </c>
      <c r="M35" s="691">
        <v>5497</v>
      </c>
      <c r="N35" s="670">
        <v>426</v>
      </c>
      <c r="O35" s="632" t="s">
        <v>368</v>
      </c>
      <c r="P35" s="632" t="s">
        <v>369</v>
      </c>
    </row>
    <row r="36" spans="1:21" ht="21" customHeight="1" thickBot="1" x14ac:dyDescent="0.25">
      <c r="A36" s="1082"/>
      <c r="B36" s="1084"/>
      <c r="C36" s="668" t="s">
        <v>351</v>
      </c>
      <c r="D36" s="1098"/>
      <c r="E36" s="692" t="s">
        <v>352</v>
      </c>
      <c r="F36" s="670">
        <v>1.1499999999999999</v>
      </c>
      <c r="G36" s="1089"/>
      <c r="H36" s="1091"/>
      <c r="I36" s="1094"/>
      <c r="J36" s="697">
        <v>3722</v>
      </c>
      <c r="K36" s="697">
        <v>4238</v>
      </c>
      <c r="L36" s="697">
        <v>5132</v>
      </c>
      <c r="M36" s="697">
        <v>6263</v>
      </c>
      <c r="N36" s="698">
        <v>485</v>
      </c>
      <c r="O36" s="632" t="s">
        <v>370</v>
      </c>
      <c r="P36" s="632" t="s">
        <v>371</v>
      </c>
      <c r="Q36" s="695">
        <f>M36+(C8-M33)/K33*N36</f>
        <v>4808</v>
      </c>
      <c r="R36" s="696" t="s">
        <v>355</v>
      </c>
    </row>
    <row r="37" spans="1:21" ht="21" customHeight="1" x14ac:dyDescent="0.2">
      <c r="A37" s="1064"/>
      <c r="B37" s="1085"/>
      <c r="C37" s="668" t="s">
        <v>356</v>
      </c>
      <c r="D37" s="1068"/>
      <c r="E37" s="692" t="s">
        <v>357</v>
      </c>
      <c r="F37" s="670">
        <v>1</v>
      </c>
      <c r="G37" s="1070"/>
      <c r="H37" s="1092"/>
      <c r="I37" s="1094"/>
      <c r="J37" s="691">
        <v>3855</v>
      </c>
      <c r="K37" s="691">
        <v>4880</v>
      </c>
      <c r="L37" s="691">
        <v>5901</v>
      </c>
      <c r="M37" s="691">
        <v>7199</v>
      </c>
      <c r="N37" s="670">
        <v>554</v>
      </c>
      <c r="O37" s="632" t="s">
        <v>372</v>
      </c>
      <c r="P37" s="632" t="s">
        <v>373</v>
      </c>
    </row>
    <row r="38" spans="1:21" ht="15" customHeight="1" x14ac:dyDescent="0.2">
      <c r="A38" s="1063">
        <v>13</v>
      </c>
      <c r="B38" s="1083" t="s">
        <v>374</v>
      </c>
      <c r="C38" s="668" t="s">
        <v>375</v>
      </c>
      <c r="D38" s="1067">
        <v>298</v>
      </c>
      <c r="E38" s="670" t="s">
        <v>366</v>
      </c>
      <c r="F38" s="887">
        <f>ROUND(SQRT(C11/C10)*C9*4*C10/10,2)</f>
        <v>1.92</v>
      </c>
      <c r="G38" s="1069" t="str">
        <f>CONCATENATE(D38,"*",F39,"*",F40,"*",F38)</f>
        <v>298*1,15*1*1,92</v>
      </c>
      <c r="H38" s="1090">
        <f>ROUND(D38*F39*F40*F38,2)</f>
        <v>657.98</v>
      </c>
      <c r="I38" s="1094" t="s">
        <v>367</v>
      </c>
    </row>
    <row r="39" spans="1:21" ht="21" customHeight="1" x14ac:dyDescent="0.2">
      <c r="A39" s="1082"/>
      <c r="B39" s="1084"/>
      <c r="C39" s="668" t="s">
        <v>351</v>
      </c>
      <c r="D39" s="1098"/>
      <c r="E39" s="692" t="s">
        <v>352</v>
      </c>
      <c r="F39" s="670">
        <v>1.1499999999999999</v>
      </c>
      <c r="G39" s="1089"/>
      <c r="H39" s="1091"/>
      <c r="I39" s="1094"/>
    </row>
    <row r="40" spans="1:21" ht="21" customHeight="1" x14ac:dyDescent="0.2">
      <c r="A40" s="1064"/>
      <c r="B40" s="1085"/>
      <c r="C40" s="668" t="s">
        <v>356</v>
      </c>
      <c r="D40" s="1068"/>
      <c r="E40" s="692" t="s">
        <v>357</v>
      </c>
      <c r="F40" s="670">
        <v>1</v>
      </c>
      <c r="G40" s="1070"/>
      <c r="H40" s="1092"/>
      <c r="I40" s="1094"/>
      <c r="U40" s="699"/>
    </row>
    <row r="41" spans="1:21" ht="15" customHeight="1" x14ac:dyDescent="0.2">
      <c r="A41" s="1063">
        <v>14</v>
      </c>
      <c r="B41" s="1083" t="s">
        <v>376</v>
      </c>
      <c r="C41" s="668" t="s">
        <v>377</v>
      </c>
      <c r="D41" s="1067">
        <v>298</v>
      </c>
      <c r="E41" s="692" t="s">
        <v>338</v>
      </c>
      <c r="F41" s="670">
        <v>1</v>
      </c>
      <c r="G41" s="1069" t="str">
        <f>CONCATENATE(D41,"*",F42,"*",F43,"*",F41)</f>
        <v>298*1,15*1*1</v>
      </c>
      <c r="H41" s="1090">
        <f>ROUND(D41*F42*F43*F41,2)</f>
        <v>342.7</v>
      </c>
      <c r="I41" s="700" t="s">
        <v>378</v>
      </c>
      <c r="U41" s="699"/>
    </row>
    <row r="42" spans="1:21" ht="21" customHeight="1" x14ac:dyDescent="0.2">
      <c r="A42" s="1082"/>
      <c r="B42" s="1084"/>
      <c r="C42" s="668" t="s">
        <v>351</v>
      </c>
      <c r="D42" s="1098"/>
      <c r="E42" s="692" t="s">
        <v>352</v>
      </c>
      <c r="F42" s="670">
        <v>1.1499999999999999</v>
      </c>
      <c r="G42" s="1089"/>
      <c r="H42" s="1091"/>
      <c r="I42" s="701"/>
      <c r="U42" s="699"/>
    </row>
    <row r="43" spans="1:21" ht="21" customHeight="1" x14ac:dyDescent="0.2">
      <c r="A43" s="1064"/>
      <c r="B43" s="1085"/>
      <c r="C43" s="668" t="s">
        <v>356</v>
      </c>
      <c r="D43" s="1068"/>
      <c r="E43" s="692" t="s">
        <v>357</v>
      </c>
      <c r="F43" s="670">
        <v>1</v>
      </c>
      <c r="G43" s="1070"/>
      <c r="H43" s="1092"/>
      <c r="I43" s="701"/>
      <c r="U43" s="699"/>
    </row>
    <row r="44" spans="1:21" ht="20.25" customHeight="1" x14ac:dyDescent="0.2">
      <c r="A44" s="1063">
        <v>15</v>
      </c>
      <c r="B44" s="1083" t="s">
        <v>379</v>
      </c>
      <c r="C44" s="668" t="s">
        <v>380</v>
      </c>
      <c r="D44" s="1067">
        <v>145</v>
      </c>
      <c r="E44" s="668" t="s">
        <v>381</v>
      </c>
      <c r="F44" s="887">
        <f>C11/100</f>
        <v>0.04</v>
      </c>
      <c r="G44" s="1069" t="str">
        <f>CONCATENATE(D44,"*",F45,"*",F46,"*",F44)</f>
        <v>145*1,15*1*0,04</v>
      </c>
      <c r="H44" s="1090">
        <f>ROUND(D44*F45*F46*F44,2)</f>
        <v>6.67</v>
      </c>
      <c r="I44" s="1094" t="s">
        <v>367</v>
      </c>
      <c r="U44" s="699"/>
    </row>
    <row r="45" spans="1:21" ht="21" customHeight="1" x14ac:dyDescent="0.2">
      <c r="A45" s="1082"/>
      <c r="B45" s="1084"/>
      <c r="C45" s="668" t="s">
        <v>351</v>
      </c>
      <c r="D45" s="1098"/>
      <c r="E45" s="692" t="s">
        <v>352</v>
      </c>
      <c r="F45" s="670">
        <v>1.1499999999999999</v>
      </c>
      <c r="G45" s="1089"/>
      <c r="H45" s="1091"/>
      <c r="I45" s="1094"/>
      <c r="U45" s="699"/>
    </row>
    <row r="46" spans="1:21" ht="21" customHeight="1" x14ac:dyDescent="0.2">
      <c r="A46" s="1064"/>
      <c r="B46" s="1085"/>
      <c r="C46" s="668" t="s">
        <v>356</v>
      </c>
      <c r="D46" s="1068"/>
      <c r="E46" s="692" t="s">
        <v>357</v>
      </c>
      <c r="F46" s="670">
        <v>1</v>
      </c>
      <c r="G46" s="1070"/>
      <c r="H46" s="1092"/>
      <c r="I46" s="1094"/>
    </row>
    <row r="47" spans="1:21" ht="21" customHeight="1" x14ac:dyDescent="0.2">
      <c r="A47" s="670">
        <v>16</v>
      </c>
      <c r="B47" s="691" t="s">
        <v>382</v>
      </c>
      <c r="C47" s="668" t="s">
        <v>383</v>
      </c>
      <c r="D47" s="679">
        <v>6945</v>
      </c>
      <c r="E47" s="669" t="s">
        <v>333</v>
      </c>
      <c r="F47" s="670">
        <v>1</v>
      </c>
      <c r="G47" s="680" t="str">
        <f>CONCATENATE(D47,"*",F47)</f>
        <v>6945*1</v>
      </c>
      <c r="H47" s="681">
        <f>ROUND(D47*F47,2)</f>
        <v>6945</v>
      </c>
      <c r="I47" s="700" t="s">
        <v>378</v>
      </c>
    </row>
    <row r="48" spans="1:21" ht="38.25" customHeight="1" x14ac:dyDescent="0.2">
      <c r="A48" s="670">
        <v>17</v>
      </c>
      <c r="B48" s="651" t="s">
        <v>384</v>
      </c>
      <c r="C48" s="668" t="s">
        <v>385</v>
      </c>
      <c r="D48" s="679">
        <v>680</v>
      </c>
      <c r="E48" s="669" t="s">
        <v>386</v>
      </c>
      <c r="F48" s="670">
        <v>1</v>
      </c>
      <c r="G48" s="680" t="str">
        <f>CONCATENATE(D48,"*",F48)</f>
        <v>680*1</v>
      </c>
      <c r="H48" s="681">
        <f>ROUND(D48*F48,2)</f>
        <v>680</v>
      </c>
      <c r="I48" s="700" t="s">
        <v>378</v>
      </c>
    </row>
    <row r="49" spans="1:19" ht="24" customHeight="1" x14ac:dyDescent="0.2">
      <c r="A49" s="670">
        <v>18</v>
      </c>
      <c r="B49" s="651" t="s">
        <v>387</v>
      </c>
      <c r="C49" s="668" t="s">
        <v>388</v>
      </c>
      <c r="D49" s="679">
        <v>258</v>
      </c>
      <c r="E49" s="669" t="s">
        <v>338</v>
      </c>
      <c r="F49" s="885">
        <v>1</v>
      </c>
      <c r="G49" s="680" t="str">
        <f>CONCATENATE(D49,"*",F49)</f>
        <v>258*1</v>
      </c>
      <c r="H49" s="681">
        <f>ROUND(D49*F49,2)</f>
        <v>258</v>
      </c>
      <c r="I49" s="702" t="s">
        <v>389</v>
      </c>
    </row>
    <row r="50" spans="1:19" ht="24" customHeight="1" x14ac:dyDescent="0.2">
      <c r="A50" s="670">
        <v>19</v>
      </c>
      <c r="B50" s="651" t="s">
        <v>390</v>
      </c>
      <c r="C50" s="668" t="s">
        <v>391</v>
      </c>
      <c r="D50" s="679">
        <v>225</v>
      </c>
      <c r="E50" s="669" t="s">
        <v>338</v>
      </c>
      <c r="F50" s="885">
        <v>1</v>
      </c>
      <c r="G50" s="680" t="str">
        <f>CONCATENATE(D50,"*",F50)</f>
        <v>225*1</v>
      </c>
      <c r="H50" s="681">
        <f>ROUND(D50*F50,2)</f>
        <v>225</v>
      </c>
      <c r="I50" s="702" t="s">
        <v>342</v>
      </c>
    </row>
    <row r="51" spans="1:19" ht="24" customHeight="1" x14ac:dyDescent="0.2">
      <c r="A51" s="670">
        <v>20</v>
      </c>
      <c r="B51" s="651" t="s">
        <v>392</v>
      </c>
      <c r="C51" s="668" t="s">
        <v>393</v>
      </c>
      <c r="D51" s="679">
        <v>181</v>
      </c>
      <c r="E51" s="669" t="s">
        <v>338</v>
      </c>
      <c r="F51" s="885">
        <v>1</v>
      </c>
      <c r="G51" s="680" t="str">
        <f>CONCATENATE(D51,"*",F51)</f>
        <v>181*1</v>
      </c>
      <c r="H51" s="681">
        <f>ROUND(D51*F51,2)</f>
        <v>181</v>
      </c>
      <c r="I51" s="684"/>
    </row>
    <row r="52" spans="1:19" ht="18.75" customHeight="1" x14ac:dyDescent="0.2">
      <c r="A52" s="670"/>
      <c r="B52" s="1073" t="s">
        <v>394</v>
      </c>
      <c r="C52" s="1074"/>
      <c r="D52" s="1074"/>
      <c r="E52" s="1074"/>
      <c r="F52" s="1074"/>
      <c r="G52" s="1075"/>
      <c r="H52" s="690">
        <f>SUM(H29:H51)</f>
        <v>15959.220000000001</v>
      </c>
      <c r="I52" s="703"/>
    </row>
    <row r="53" spans="1:19" s="703" customFormat="1" ht="18.75" customHeight="1" x14ac:dyDescent="0.2">
      <c r="A53" s="338"/>
      <c r="B53" s="1111" t="s">
        <v>430</v>
      </c>
      <c r="C53" s="1112"/>
      <c r="D53" s="1112"/>
      <c r="E53" s="1112"/>
      <c r="F53" s="1112"/>
      <c r="G53" s="1113"/>
      <c r="H53" s="704">
        <f>ROUND(H27+H52,2)</f>
        <v>44556.67</v>
      </c>
      <c r="S53" s="632"/>
    </row>
    <row r="54" spans="1:19" ht="69" customHeight="1" x14ac:dyDescent="0.2">
      <c r="A54" s="1099">
        <v>21</v>
      </c>
      <c r="B54" s="1102" t="s">
        <v>395</v>
      </c>
      <c r="C54" s="1105" t="s">
        <v>396</v>
      </c>
      <c r="D54" s="1106">
        <f>IF(E8&lt;0.5,J56,IF(0.5&gt;=E8&gt;1,K56,IF(1&gt;=E8&gt;5,L56,IF(5&gt;=E8&gt;10,M56))))</f>
        <v>6188</v>
      </c>
      <c r="E54" s="705" t="s">
        <v>121</v>
      </c>
      <c r="F54" s="705">
        <v>1</v>
      </c>
      <c r="G54" s="1099" t="str">
        <f>CONCATENATE(D54,"*","(",1,"+",F55,")","/",F56)</f>
        <v>6188*(1+0,1)/0,4</v>
      </c>
      <c r="H54" s="1114">
        <f>ROUND(D54*(F54+F55)/F56,2)</f>
        <v>17017</v>
      </c>
      <c r="I54" s="632"/>
      <c r="J54" s="703" t="s">
        <v>397</v>
      </c>
    </row>
    <row r="55" spans="1:19" ht="69" customHeight="1" x14ac:dyDescent="0.2">
      <c r="A55" s="1100"/>
      <c r="B55" s="1103"/>
      <c r="C55" s="1105"/>
      <c r="D55" s="1107"/>
      <c r="E55" s="706" t="s">
        <v>398</v>
      </c>
      <c r="F55" s="705">
        <v>0.1</v>
      </c>
      <c r="G55" s="1100"/>
      <c r="H55" s="1115"/>
      <c r="I55" s="707" t="s">
        <v>399</v>
      </c>
      <c r="J55" s="708" t="s">
        <v>89</v>
      </c>
      <c r="K55" s="708" t="s">
        <v>400</v>
      </c>
      <c r="L55" s="708" t="s">
        <v>401</v>
      </c>
      <c r="M55" s="708" t="s">
        <v>402</v>
      </c>
      <c r="N55" s="708" t="s">
        <v>403</v>
      </c>
      <c r="O55" s="708" t="s">
        <v>404</v>
      </c>
    </row>
    <row r="56" spans="1:19" ht="69" customHeight="1" x14ac:dyDescent="0.2">
      <c r="A56" s="1101"/>
      <c r="B56" s="1104"/>
      <c r="C56" s="1105"/>
      <c r="D56" s="1108"/>
      <c r="E56" s="706" t="s">
        <v>405</v>
      </c>
      <c r="F56" s="705">
        <v>0.4</v>
      </c>
      <c r="G56" s="1101"/>
      <c r="H56" s="1116"/>
      <c r="I56" s="709" t="s">
        <v>242</v>
      </c>
      <c r="J56" s="710">
        <v>6188</v>
      </c>
      <c r="K56" s="710">
        <v>10423</v>
      </c>
      <c r="L56" s="710">
        <v>13587</v>
      </c>
      <c r="M56" s="710">
        <v>15634</v>
      </c>
      <c r="N56" s="710">
        <v>17030</v>
      </c>
      <c r="O56" s="710">
        <v>1801</v>
      </c>
    </row>
    <row r="57" spans="1:19" ht="22.5" customHeight="1" x14ac:dyDescent="0.2">
      <c r="A57" s="711"/>
      <c r="B57" s="712" t="s">
        <v>431</v>
      </c>
      <c r="C57" s="713"/>
      <c r="D57" s="713"/>
      <c r="E57" s="713"/>
      <c r="F57" s="713"/>
      <c r="G57" s="714"/>
      <c r="H57" s="715">
        <f>ROUND(H53+H54,2)</f>
        <v>61573.67</v>
      </c>
      <c r="I57" s="701"/>
      <c r="J57" s="699"/>
    </row>
    <row r="58" spans="1:19" ht="18.75" hidden="1" customHeight="1" x14ac:dyDescent="0.2">
      <c r="A58" s="711"/>
      <c r="B58" s="712" t="s">
        <v>432</v>
      </c>
      <c r="C58" s="713"/>
      <c r="D58" s="713"/>
      <c r="E58" s="713"/>
      <c r="F58" s="713"/>
      <c r="G58" s="714"/>
      <c r="H58" s="715">
        <f>ROUND((H57)*1.19,2)</f>
        <v>73272.67</v>
      </c>
      <c r="I58" s="701"/>
      <c r="J58" s="699"/>
    </row>
    <row r="59" spans="1:19" x14ac:dyDescent="0.2">
      <c r="A59" s="632"/>
      <c r="D59" s="632"/>
      <c r="H59" s="632"/>
      <c r="I59" s="703"/>
    </row>
    <row r="60" spans="1:19" s="367" customFormat="1" x14ac:dyDescent="0.2">
      <c r="A60" s="371"/>
      <c r="B60" s="275"/>
      <c r="C60" s="372"/>
      <c r="D60" s="340"/>
      <c r="E60" s="373"/>
    </row>
    <row r="61" spans="1:19" s="367" customFormat="1" x14ac:dyDescent="0.2">
      <c r="A61" s="371"/>
      <c r="B61" s="275"/>
      <c r="C61" s="372"/>
      <c r="D61" s="340"/>
      <c r="E61" s="373"/>
    </row>
    <row r="62" spans="1:19" s="255" customFormat="1" x14ac:dyDescent="0.2">
      <c r="A62" s="371"/>
      <c r="B62" s="229">
        <f>'С С Р'!E39</f>
        <v>0</v>
      </c>
      <c r="C62" s="229"/>
      <c r="D62" s="229"/>
      <c r="G62" s="241" t="s">
        <v>488</v>
      </c>
    </row>
    <row r="63" spans="1:19" s="370" customFormat="1" x14ac:dyDescent="0.2">
      <c r="A63" s="371"/>
      <c r="B63" s="241"/>
      <c r="C63" s="241"/>
      <c r="D63" s="241"/>
      <c r="F63" s="251"/>
      <c r="G63" s="241"/>
    </row>
    <row r="64" spans="1:19" s="370" customFormat="1" x14ac:dyDescent="0.2">
      <c r="A64" s="371"/>
      <c r="B64" s="241"/>
      <c r="C64" s="241"/>
      <c r="D64" s="241"/>
      <c r="F64" s="251"/>
      <c r="G64" s="241"/>
    </row>
    <row r="65" spans="1:21" s="371" customFormat="1" x14ac:dyDescent="0.2">
      <c r="A65" s="255"/>
      <c r="B65" s="229"/>
      <c r="C65" s="229"/>
      <c r="D65" s="229"/>
      <c r="G65" s="717"/>
    </row>
    <row r="66" spans="1:21" s="371" customFormat="1" x14ac:dyDescent="0.2">
      <c r="A66" s="255"/>
      <c r="B66" s="229">
        <f>'С С Р'!E43</f>
        <v>0</v>
      </c>
      <c r="C66" s="229"/>
      <c r="D66" s="229"/>
      <c r="G66" s="241">
        <f>'С С Р'!F43</f>
        <v>0</v>
      </c>
    </row>
    <row r="67" spans="1:21" s="371" customFormat="1" x14ac:dyDescent="0.2">
      <c r="A67" s="255"/>
      <c r="B67" s="275"/>
      <c r="C67" s="275"/>
      <c r="D67" s="276"/>
      <c r="E67" s="277"/>
    </row>
    <row r="68" spans="1:21" s="371" customFormat="1" x14ac:dyDescent="0.2">
      <c r="A68" s="255"/>
      <c r="B68" s="275"/>
      <c r="C68" s="275"/>
      <c r="D68" s="276"/>
      <c r="E68" s="278"/>
    </row>
    <row r="69" spans="1:21" s="371" customFormat="1" x14ac:dyDescent="0.2">
      <c r="A69" s="255"/>
      <c r="B69" s="275"/>
      <c r="C69" s="275"/>
      <c r="D69" s="276"/>
      <c r="E69" s="277"/>
    </row>
    <row r="70" spans="1:21" s="251" customFormat="1" x14ac:dyDescent="0.2">
      <c r="A70" s="371"/>
      <c r="B70" s="275"/>
      <c r="C70" s="372"/>
      <c r="D70" s="340"/>
      <c r="E70" s="373"/>
      <c r="J70" s="718"/>
      <c r="K70" s="718"/>
      <c r="L70" s="718"/>
      <c r="M70" s="718"/>
      <c r="N70" s="718"/>
      <c r="O70" s="718"/>
      <c r="P70" s="718"/>
      <c r="Q70" s="718"/>
      <c r="R70" s="718"/>
      <c r="S70" s="718"/>
      <c r="T70" s="718"/>
      <c r="U70" s="718"/>
    </row>
    <row r="71" spans="1:21" x14ac:dyDescent="0.2">
      <c r="J71" s="719"/>
      <c r="K71" s="719"/>
      <c r="L71" s="720"/>
      <c r="M71" s="719"/>
      <c r="N71" s="719"/>
      <c r="O71" s="719"/>
      <c r="P71" s="719"/>
      <c r="Q71" s="719"/>
      <c r="R71" s="719"/>
      <c r="S71" s="699"/>
      <c r="T71" s="699"/>
      <c r="U71" s="699"/>
    </row>
    <row r="72" spans="1:21" x14ac:dyDescent="0.2">
      <c r="J72" s="719"/>
      <c r="K72" s="719"/>
      <c r="L72" s="720"/>
      <c r="M72" s="719"/>
      <c r="N72" s="719"/>
      <c r="O72" s="719"/>
      <c r="P72" s="719"/>
      <c r="Q72" s="719"/>
      <c r="R72" s="719"/>
      <c r="S72" s="699"/>
      <c r="T72" s="699"/>
      <c r="U72" s="699"/>
    </row>
    <row r="73" spans="1:21" x14ac:dyDescent="0.2">
      <c r="J73" s="719"/>
      <c r="K73" s="719"/>
      <c r="L73" s="720"/>
      <c r="M73" s="719"/>
      <c r="N73" s="719"/>
      <c r="O73" s="719"/>
      <c r="P73" s="719"/>
      <c r="Q73" s="719"/>
      <c r="R73" s="719"/>
      <c r="S73" s="699"/>
      <c r="T73" s="699"/>
      <c r="U73" s="699"/>
    </row>
    <row r="74" spans="1:21" x14ac:dyDescent="0.2">
      <c r="J74" s="721"/>
      <c r="K74" s="699"/>
      <c r="L74" s="699"/>
      <c r="M74" s="699"/>
      <c r="N74" s="699"/>
      <c r="O74" s="699"/>
      <c r="P74" s="699"/>
      <c r="Q74" s="699"/>
      <c r="R74" s="722"/>
      <c r="S74" s="699"/>
      <c r="T74" s="699"/>
      <c r="U74" s="699"/>
    </row>
    <row r="75" spans="1:21" x14ac:dyDescent="0.2">
      <c r="J75" s="723"/>
      <c r="K75" s="699"/>
      <c r="L75" s="699"/>
      <c r="M75" s="699"/>
      <c r="N75" s="699"/>
      <c r="O75" s="699"/>
      <c r="P75" s="699"/>
      <c r="Q75" s="699"/>
      <c r="R75" s="723"/>
      <c r="S75" s="699"/>
      <c r="T75" s="699"/>
      <c r="U75" s="699"/>
    </row>
    <row r="76" spans="1:21" x14ac:dyDescent="0.2">
      <c r="J76" s="699"/>
      <c r="K76" s="699"/>
      <c r="L76" s="699"/>
      <c r="M76" s="699"/>
      <c r="N76" s="699"/>
      <c r="O76" s="699"/>
      <c r="P76" s="699"/>
      <c r="Q76" s="699"/>
      <c r="R76" s="699"/>
      <c r="S76" s="699"/>
      <c r="T76" s="699"/>
      <c r="U76" s="699"/>
    </row>
    <row r="77" spans="1:21" x14ac:dyDescent="0.2">
      <c r="J77" s="699"/>
      <c r="K77" s="699"/>
      <c r="L77" s="699"/>
      <c r="M77" s="699"/>
      <c r="N77" s="699"/>
      <c r="O77" s="699"/>
      <c r="P77" s="699"/>
      <c r="Q77" s="699"/>
      <c r="R77" s="699"/>
      <c r="S77" s="699"/>
      <c r="T77" s="699"/>
      <c r="U77" s="699"/>
    </row>
    <row r="78" spans="1:21" x14ac:dyDescent="0.2">
      <c r="J78" s="699"/>
      <c r="K78" s="699"/>
      <c r="L78" s="699"/>
      <c r="M78" s="699"/>
      <c r="N78" s="699"/>
      <c r="O78" s="699"/>
      <c r="P78" s="699"/>
      <c r="Q78" s="699"/>
      <c r="R78" s="699"/>
      <c r="S78" s="699"/>
      <c r="T78" s="699"/>
      <c r="U78" s="699"/>
    </row>
    <row r="94" spans="15:20" ht="15.75" x14ac:dyDescent="0.2">
      <c r="O94" s="724"/>
      <c r="P94" s="1109"/>
      <c r="Q94" s="1109"/>
      <c r="R94" s="1109"/>
      <c r="S94" s="1109"/>
      <c r="T94" s="1109"/>
    </row>
    <row r="95" spans="15:20" ht="15.75" x14ac:dyDescent="0.2">
      <c r="O95" s="725"/>
      <c r="P95" s="699"/>
      <c r="Q95" s="699"/>
      <c r="R95" s="699"/>
      <c r="S95" s="699"/>
      <c r="T95" s="726"/>
    </row>
    <row r="96" spans="15:20" ht="15.75" x14ac:dyDescent="0.2">
      <c r="O96" s="727"/>
      <c r="P96" s="699"/>
      <c r="Q96" s="699"/>
      <c r="R96" s="699"/>
      <c r="S96" s="699"/>
      <c r="T96" s="716"/>
    </row>
    <row r="97" spans="10:20" ht="15.75" x14ac:dyDescent="0.2">
      <c r="O97" s="725"/>
      <c r="P97" s="699"/>
      <c r="Q97" s="699"/>
      <c r="R97" s="699"/>
      <c r="S97" s="699"/>
      <c r="T97" s="716"/>
    </row>
    <row r="98" spans="10:20" ht="15.75" x14ac:dyDescent="0.2">
      <c r="O98" s="725"/>
      <c r="P98" s="699"/>
      <c r="Q98" s="699"/>
      <c r="R98" s="699"/>
      <c r="S98" s="699"/>
      <c r="T98" s="716"/>
    </row>
    <row r="99" spans="10:20" ht="15.75" x14ac:dyDescent="0.2">
      <c r="O99" s="725"/>
      <c r="P99" s="699"/>
      <c r="Q99" s="699"/>
      <c r="R99" s="699"/>
      <c r="S99" s="699"/>
      <c r="T99" s="716"/>
    </row>
    <row r="101" spans="10:20" x14ac:dyDescent="0.2">
      <c r="J101" s="660" t="s">
        <v>406</v>
      </c>
      <c r="Q101" s="728"/>
    </row>
    <row r="103" spans="10:20" x14ac:dyDescent="0.2">
      <c r="J103" s="699"/>
      <c r="K103" s="699"/>
      <c r="L103" s="699"/>
      <c r="M103" s="699"/>
      <c r="N103" s="699"/>
      <c r="O103" s="699"/>
      <c r="P103" s="699"/>
    </row>
    <row r="104" spans="10:20" ht="15.75" x14ac:dyDescent="0.2">
      <c r="J104" s="729"/>
      <c r="K104" s="729"/>
      <c r="L104" s="1110"/>
      <c r="M104" s="1110"/>
      <c r="N104" s="1110"/>
      <c r="O104" s="1110"/>
      <c r="P104" s="1110"/>
    </row>
    <row r="105" spans="10:20" ht="15.75" x14ac:dyDescent="0.2">
      <c r="J105" s="729"/>
      <c r="K105" s="729"/>
      <c r="L105" s="1110"/>
      <c r="M105" s="1110"/>
      <c r="N105" s="1110"/>
      <c r="O105" s="1110"/>
      <c r="P105" s="1110"/>
    </row>
    <row r="106" spans="10:20" ht="15.75" x14ac:dyDescent="0.2">
      <c r="J106" s="729"/>
      <c r="K106" s="729"/>
      <c r="L106" s="729"/>
      <c r="M106" s="729"/>
      <c r="N106" s="729"/>
      <c r="O106" s="729"/>
      <c r="P106" s="729"/>
    </row>
    <row r="107" spans="10:20" ht="16.5" thickBot="1" x14ac:dyDescent="0.25">
      <c r="J107" s="729"/>
      <c r="K107" s="729"/>
      <c r="L107" s="729"/>
      <c r="M107" s="729"/>
      <c r="N107" s="729"/>
      <c r="O107" s="729"/>
      <c r="P107" s="729"/>
    </row>
    <row r="108" spans="10:20" ht="16.5" thickBot="1" x14ac:dyDescent="0.25">
      <c r="J108" s="729"/>
      <c r="K108" s="695">
        <f>M36+(C8-M33)/K33*N36</f>
        <v>4808</v>
      </c>
      <c r="L108" s="696" t="s">
        <v>355</v>
      </c>
      <c r="M108" s="729"/>
      <c r="N108" s="729"/>
      <c r="O108" s="729"/>
      <c r="P108" s="729"/>
    </row>
    <row r="109" spans="10:20" ht="15.75" x14ac:dyDescent="0.2">
      <c r="J109" s="729"/>
      <c r="K109" s="729"/>
      <c r="L109" s="729"/>
      <c r="M109" s="729"/>
      <c r="N109" s="729"/>
      <c r="O109" s="729"/>
      <c r="P109" s="729"/>
    </row>
    <row r="110" spans="10:20" ht="15.75" x14ac:dyDescent="0.2">
      <c r="J110" s="729"/>
      <c r="K110" s="729"/>
      <c r="L110" s="729"/>
      <c r="M110" s="729"/>
      <c r="N110" s="729"/>
      <c r="O110" s="729"/>
      <c r="P110" s="729"/>
    </row>
    <row r="111" spans="10:20" ht="15.75" x14ac:dyDescent="0.2">
      <c r="J111" s="729"/>
      <c r="K111" s="729"/>
      <c r="L111" s="729"/>
      <c r="M111" s="729"/>
      <c r="N111" s="729"/>
      <c r="O111" s="729"/>
      <c r="P111" s="729"/>
    </row>
    <row r="112" spans="10:20" ht="15.75" x14ac:dyDescent="0.2">
      <c r="J112" s="729"/>
      <c r="K112" s="729"/>
      <c r="L112" s="729"/>
      <c r="M112" s="729"/>
      <c r="N112" s="729"/>
      <c r="O112" s="729"/>
      <c r="P112" s="729"/>
    </row>
    <row r="113" spans="10:20" ht="15.75" x14ac:dyDescent="0.2">
      <c r="J113" s="729"/>
      <c r="K113" s="729"/>
      <c r="L113" s="729"/>
      <c r="M113" s="729"/>
      <c r="N113" s="729"/>
      <c r="O113" s="729"/>
      <c r="P113" s="729"/>
    </row>
    <row r="114" spans="10:20" ht="15.75" x14ac:dyDescent="0.2">
      <c r="J114" s="660" t="s">
        <v>407</v>
      </c>
      <c r="K114" s="660" t="s">
        <v>306</v>
      </c>
      <c r="L114" s="660"/>
      <c r="M114" s="660"/>
      <c r="N114" s="660"/>
      <c r="O114" s="660"/>
      <c r="P114" s="729"/>
    </row>
    <row r="115" spans="10:20" ht="15.75" x14ac:dyDescent="0.2">
      <c r="J115" s="719"/>
      <c r="K115" s="719"/>
      <c r="L115" s="665" t="s">
        <v>308</v>
      </c>
      <c r="M115" s="666"/>
      <c r="N115" s="666"/>
      <c r="O115" s="667"/>
      <c r="P115" s="699"/>
    </row>
    <row r="116" spans="10:20" ht="51" x14ac:dyDescent="0.2">
      <c r="J116" s="635" t="s">
        <v>312</v>
      </c>
      <c r="K116" s="291" t="s">
        <v>287</v>
      </c>
      <c r="L116" s="672">
        <v>1</v>
      </c>
      <c r="M116" s="672">
        <v>5</v>
      </c>
      <c r="N116" s="672">
        <v>10</v>
      </c>
      <c r="O116" s="671" t="s">
        <v>313</v>
      </c>
    </row>
    <row r="117" spans="10:20" x14ac:dyDescent="0.2">
      <c r="J117" s="635"/>
      <c r="K117" s="635"/>
      <c r="L117" s="674" t="s">
        <v>315</v>
      </c>
      <c r="M117" s="674" t="s">
        <v>316</v>
      </c>
      <c r="N117" s="674" t="s">
        <v>317</v>
      </c>
      <c r="O117" s="674" t="s">
        <v>318</v>
      </c>
    </row>
    <row r="118" spans="10:20" x14ac:dyDescent="0.2">
      <c r="J118" s="635" t="s">
        <v>320</v>
      </c>
      <c r="K118" s="635" t="s">
        <v>289</v>
      </c>
      <c r="L118" s="635">
        <v>4318</v>
      </c>
      <c r="M118" s="635">
        <v>4928</v>
      </c>
      <c r="N118" s="635">
        <v>5710</v>
      </c>
      <c r="O118" s="635">
        <v>664</v>
      </c>
    </row>
    <row r="119" spans="10:20" x14ac:dyDescent="0.2">
      <c r="J119" s="635" t="s">
        <v>322</v>
      </c>
      <c r="K119" s="635" t="s">
        <v>292</v>
      </c>
      <c r="L119" s="683">
        <v>5021</v>
      </c>
      <c r="M119" s="635">
        <v>5998</v>
      </c>
      <c r="N119" s="635">
        <v>6643</v>
      </c>
      <c r="O119" s="635">
        <v>785</v>
      </c>
      <c r="P119" s="255"/>
      <c r="Q119" s="255"/>
      <c r="R119" s="255"/>
      <c r="S119" s="255"/>
      <c r="T119" s="255"/>
    </row>
    <row r="120" spans="10:20" x14ac:dyDescent="0.2">
      <c r="J120" s="635" t="s">
        <v>326</v>
      </c>
      <c r="K120" s="635" t="s">
        <v>296</v>
      </c>
      <c r="L120" s="683">
        <v>6051</v>
      </c>
      <c r="M120" s="635">
        <v>6897</v>
      </c>
      <c r="N120" s="635">
        <v>7999</v>
      </c>
      <c r="O120" s="635">
        <v>936</v>
      </c>
      <c r="P120" s="370"/>
      <c r="Q120" s="370"/>
      <c r="R120" s="370"/>
      <c r="S120" s="370"/>
      <c r="T120" s="370"/>
    </row>
    <row r="121" spans="10:20" ht="15.75" thickBot="1" x14ac:dyDescent="0.25">
      <c r="J121" s="635" t="s">
        <v>329</v>
      </c>
      <c r="K121" s="635" t="s">
        <v>298</v>
      </c>
      <c r="L121" s="683">
        <v>7318</v>
      </c>
      <c r="M121" s="635">
        <v>8394</v>
      </c>
      <c r="N121" s="635">
        <v>9680</v>
      </c>
      <c r="O121" s="635">
        <v>1145</v>
      </c>
      <c r="P121" s="370"/>
      <c r="Q121" s="370"/>
      <c r="R121" s="370"/>
      <c r="S121" s="370"/>
      <c r="T121" s="370"/>
    </row>
    <row r="122" spans="10:20" ht="15.75" thickBot="1" x14ac:dyDescent="0.25">
      <c r="J122" s="730">
        <f>L119</f>
        <v>5021</v>
      </c>
      <c r="P122" s="371"/>
      <c r="Q122" s="371"/>
      <c r="R122" s="371"/>
      <c r="S122" s="371"/>
      <c r="T122" s="371"/>
    </row>
  </sheetData>
  <mergeCells count="70">
    <mergeCell ref="P94:T94"/>
    <mergeCell ref="L104:P105"/>
    <mergeCell ref="I44:I46"/>
    <mergeCell ref="B52:G52"/>
    <mergeCell ref="B53:G53"/>
    <mergeCell ref="H54:H56"/>
    <mergeCell ref="A54:A56"/>
    <mergeCell ref="B54:B56"/>
    <mergeCell ref="C54:C56"/>
    <mergeCell ref="D54:D56"/>
    <mergeCell ref="G54:G56"/>
    <mergeCell ref="D38:D40"/>
    <mergeCell ref="G38:G40"/>
    <mergeCell ref="H38:H40"/>
    <mergeCell ref="A44:A46"/>
    <mergeCell ref="B44:B46"/>
    <mergeCell ref="D44:D46"/>
    <mergeCell ref="G44:G46"/>
    <mergeCell ref="H44:H46"/>
    <mergeCell ref="A41:A43"/>
    <mergeCell ref="B41:B43"/>
    <mergeCell ref="D41:D43"/>
    <mergeCell ref="G41:G43"/>
    <mergeCell ref="H41:H43"/>
    <mergeCell ref="I38:I40"/>
    <mergeCell ref="J32:N32"/>
    <mergeCell ref="A35:A37"/>
    <mergeCell ref="B35:B37"/>
    <mergeCell ref="D35:D37"/>
    <mergeCell ref="G35:G37"/>
    <mergeCell ref="H35:H37"/>
    <mergeCell ref="I35:I37"/>
    <mergeCell ref="A32:A34"/>
    <mergeCell ref="B32:B34"/>
    <mergeCell ref="D32:D34"/>
    <mergeCell ref="G32:G34"/>
    <mergeCell ref="H32:H34"/>
    <mergeCell ref="I32:I34"/>
    <mergeCell ref="A38:A40"/>
    <mergeCell ref="B38:B40"/>
    <mergeCell ref="B27:G27"/>
    <mergeCell ref="B28:G28"/>
    <mergeCell ref="J28:N28"/>
    <mergeCell ref="A29:A31"/>
    <mergeCell ref="B29:B31"/>
    <mergeCell ref="D29:D31"/>
    <mergeCell ref="G29:G31"/>
    <mergeCell ref="H29:H31"/>
    <mergeCell ref="I29:I31"/>
    <mergeCell ref="A17:A18"/>
    <mergeCell ref="B17:B18"/>
    <mergeCell ref="D17:D18"/>
    <mergeCell ref="G17:G18"/>
    <mergeCell ref="H17:H18"/>
    <mergeCell ref="A20:A21"/>
    <mergeCell ref="B20:B21"/>
    <mergeCell ref="D20:D21"/>
    <mergeCell ref="G20:G21"/>
    <mergeCell ref="H20:H21"/>
    <mergeCell ref="J8:L8"/>
    <mergeCell ref="A12:H12"/>
    <mergeCell ref="H15:H16"/>
    <mergeCell ref="A2:H2"/>
    <mergeCell ref="A4:H5"/>
    <mergeCell ref="A6:H6"/>
    <mergeCell ref="B14:G14"/>
    <mergeCell ref="A15:A16"/>
    <mergeCell ref="B15:B16"/>
    <mergeCell ref="D15:D16"/>
    <mergeCell ref="G15:G16"/>
  </mergeCells>
  <pageMargins left="0.7" right="0.7" top="0.75" bottom="0.75" header="0.3" footer="0.3"/>
  <pageSetup paperSize="9" scale="76" orientation="portrait" r:id="rId1"/>
  <rowBreaks count="1" manualBreakCount="1">
    <brk id="40" max="7" man="1"/>
  </rowBreaks>
  <colBreaks count="1" manualBreakCount="1">
    <brk id="8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2"/>
  <sheetViews>
    <sheetView view="pageBreakPreview" topLeftCell="A32" zoomScaleNormal="100" zoomScaleSheetLayoutView="100" workbookViewId="0">
      <selection activeCell="D20" sqref="D20"/>
    </sheetView>
  </sheetViews>
  <sheetFormatPr defaultColWidth="9.140625" defaultRowHeight="15.75" x14ac:dyDescent="0.25"/>
  <cols>
    <col min="1" max="1" width="9.28515625" style="36" bestFit="1" customWidth="1"/>
    <col min="2" max="2" width="34" style="36" customWidth="1"/>
    <col min="3" max="3" width="13.28515625" style="36" customWidth="1"/>
    <col min="4" max="4" width="12.140625" style="36" customWidth="1"/>
    <col min="5" max="5" width="24.5703125" style="36" customWidth="1"/>
    <col min="6" max="6" width="9.28515625" style="36" bestFit="1" customWidth="1"/>
    <col min="7" max="7" width="18.85546875" style="36" customWidth="1"/>
    <col min="8" max="8" width="12.85546875" style="36" customWidth="1"/>
    <col min="9" max="9" width="16.5703125" style="608" customWidth="1"/>
    <col min="10" max="10" width="16.5703125" style="572" customWidth="1"/>
    <col min="11" max="11" width="15.85546875" style="572" customWidth="1"/>
    <col min="12" max="12" width="9.7109375" style="608" bestFit="1" customWidth="1"/>
    <col min="13" max="13" width="10.28515625" style="572" customWidth="1"/>
    <col min="14" max="14" width="12.7109375" style="608" customWidth="1"/>
    <col min="15" max="17" width="9.140625" style="36"/>
    <col min="18" max="19" width="9.28515625" style="36" bestFit="1" customWidth="1"/>
    <col min="20" max="20" width="9.140625" style="36"/>
    <col min="21" max="21" width="9.28515625" style="36" bestFit="1" customWidth="1"/>
    <col min="22" max="16384" width="9.140625" style="36"/>
  </cols>
  <sheetData>
    <row r="1" spans="1:15" x14ac:dyDescent="0.25">
      <c r="A1" s="35"/>
      <c r="B1" s="35"/>
      <c r="C1" s="35"/>
      <c r="D1" s="111"/>
      <c r="E1" s="35"/>
      <c r="F1" s="351"/>
      <c r="G1" s="112"/>
      <c r="H1" s="113"/>
      <c r="I1" s="601"/>
      <c r="J1" s="571"/>
    </row>
    <row r="2" spans="1:15" x14ac:dyDescent="0.25">
      <c r="A2" s="1036" t="s">
        <v>99</v>
      </c>
      <c r="B2" s="1036"/>
      <c r="C2" s="1036"/>
      <c r="D2" s="1036"/>
      <c r="E2" s="1036"/>
      <c r="F2" s="1036"/>
      <c r="G2" s="1036"/>
      <c r="H2" s="1036"/>
      <c r="I2" s="602"/>
      <c r="J2" s="573"/>
    </row>
    <row r="3" spans="1:15" x14ac:dyDescent="0.25">
      <c r="A3" s="352"/>
      <c r="B3" s="352"/>
      <c r="C3" s="352"/>
      <c r="D3" s="352"/>
      <c r="E3" s="352"/>
      <c r="F3" s="352"/>
      <c r="G3" s="352"/>
      <c r="H3" s="352"/>
      <c r="I3" s="602"/>
      <c r="J3" s="573"/>
    </row>
    <row r="4" spans="1:15" ht="14.25" customHeight="1" x14ac:dyDescent="0.25">
      <c r="A4" s="1120" t="s">
        <v>64</v>
      </c>
      <c r="B4" s="1120"/>
      <c r="C4" s="1120"/>
      <c r="D4" s="1120"/>
      <c r="E4" s="1120"/>
      <c r="F4" s="1120"/>
      <c r="G4" s="1120"/>
      <c r="H4" s="1120"/>
      <c r="I4" s="603"/>
      <c r="J4" s="574"/>
    </row>
    <row r="5" spans="1:15" ht="11.25" customHeight="1" x14ac:dyDescent="0.25">
      <c r="A5" s="114"/>
      <c r="B5" s="114"/>
      <c r="C5" s="114"/>
      <c r="D5" s="114"/>
      <c r="E5" s="114"/>
      <c r="F5" s="114"/>
      <c r="G5" s="114"/>
      <c r="H5" s="114"/>
      <c r="I5" s="603"/>
      <c r="J5" s="574"/>
      <c r="K5" s="575"/>
      <c r="L5" s="621"/>
    </row>
    <row r="6" spans="1:15" ht="79.5" customHeight="1" x14ac:dyDescent="0.25">
      <c r="A6" s="1121" t="str">
        <f>'С С Р'!A6:H6</f>
        <v>Выполнение изыскательских работ, разработка проектной документации, рабочей документации и на их основе составление сметы на строительство тепловой сети для подключения к системам теплоснабжения ПАО «МОЭК» объекта капитального строительства «Многофункциональный центр по адресу: г. Москва, Лужнецкая набережная ул., влд. 10А (ЦАО)», расположенного по адресу: Российская Федерация, город Москва, внутригородская территория муниципальный округ Хамовники, набережная Лужнецкая, земельный участок 10А с кадастровым номером: 77:01:0005019:2027.</v>
      </c>
      <c r="B6" s="1121"/>
      <c r="C6" s="1121"/>
      <c r="D6" s="1121"/>
      <c r="E6" s="1121"/>
      <c r="F6" s="1121"/>
      <c r="G6" s="1121"/>
      <c r="H6" s="1121"/>
      <c r="I6" s="604"/>
      <c r="J6" s="576"/>
      <c r="K6" s="575"/>
      <c r="L6" s="621"/>
      <c r="M6" s="577"/>
      <c r="O6" s="181"/>
    </row>
    <row r="7" spans="1:15" x14ac:dyDescent="0.25">
      <c r="A7" s="112"/>
      <c r="B7" s="34"/>
      <c r="C7" s="34"/>
      <c r="D7" s="115"/>
      <c r="E7" s="34"/>
      <c r="F7" s="116"/>
      <c r="G7" s="34"/>
      <c r="H7" s="115"/>
      <c r="I7" s="605"/>
      <c r="J7" s="578"/>
      <c r="K7" s="577"/>
      <c r="M7" s="577"/>
      <c r="O7" s="181"/>
    </row>
    <row r="8" spans="1:15" ht="43.5" customHeight="1" thickBot="1" x14ac:dyDescent="0.3">
      <c r="A8" s="1117" t="s">
        <v>228</v>
      </c>
      <c r="B8" s="1118"/>
      <c r="C8" s="1118"/>
      <c r="D8" s="1118"/>
      <c r="E8" s="1118"/>
      <c r="F8" s="1118"/>
      <c r="G8" s="1118"/>
      <c r="H8" s="1119"/>
      <c r="I8" s="606"/>
      <c r="J8" s="579"/>
      <c r="K8" s="577"/>
      <c r="M8" s="577"/>
      <c r="O8" s="181"/>
    </row>
    <row r="9" spans="1:15" ht="30.75" customHeight="1" thickBot="1" x14ac:dyDescent="0.25">
      <c r="A9" s="70" t="s">
        <v>36</v>
      </c>
      <c r="B9" s="1122" t="s">
        <v>37</v>
      </c>
      <c r="C9" s="1123"/>
      <c r="D9" s="71" t="s">
        <v>5</v>
      </c>
      <c r="E9" s="71" t="s">
        <v>444</v>
      </c>
      <c r="F9" s="72" t="s">
        <v>38</v>
      </c>
      <c r="G9" s="71" t="s">
        <v>0</v>
      </c>
      <c r="H9" s="73" t="s">
        <v>39</v>
      </c>
      <c r="I9" s="607"/>
      <c r="J9" s="580"/>
      <c r="K9" s="581"/>
      <c r="L9" s="622"/>
      <c r="M9" s="626" t="s">
        <v>149</v>
      </c>
      <c r="N9" s="583" t="s">
        <v>149</v>
      </c>
      <c r="O9" s="181"/>
    </row>
    <row r="10" spans="1:15" ht="16.5" thickBot="1" x14ac:dyDescent="0.3">
      <c r="A10" s="117">
        <v>1</v>
      </c>
      <c r="B10" s="118">
        <v>2</v>
      </c>
      <c r="C10" s="118">
        <v>3</v>
      </c>
      <c r="D10" s="119">
        <v>4</v>
      </c>
      <c r="E10" s="118">
        <v>5</v>
      </c>
      <c r="F10" s="119">
        <v>6</v>
      </c>
      <c r="G10" s="118">
        <v>7</v>
      </c>
      <c r="H10" s="120">
        <v>8</v>
      </c>
      <c r="J10" s="577"/>
      <c r="K10" s="623" t="s">
        <v>76</v>
      </c>
      <c r="L10" s="584" t="s">
        <v>77</v>
      </c>
      <c r="M10" s="627" t="s">
        <v>76</v>
      </c>
      <c r="N10" s="585" t="s">
        <v>77</v>
      </c>
      <c r="O10" s="181"/>
    </row>
    <row r="11" spans="1:15" ht="41.25" customHeight="1" x14ac:dyDescent="0.25">
      <c r="A11" s="224">
        <v>1</v>
      </c>
      <c r="B11" s="225" t="s">
        <v>163</v>
      </c>
      <c r="C11" s="922" t="s">
        <v>76</v>
      </c>
      <c r="D11" s="925">
        <v>820</v>
      </c>
      <c r="E11" s="226" t="s">
        <v>519</v>
      </c>
      <c r="F11" s="226">
        <v>1</v>
      </c>
      <c r="G11" s="226" t="str">
        <f>CONCATENATE(D11,"*",1)</f>
        <v>820*1</v>
      </c>
      <c r="H11" s="288">
        <f>ROUND(D11*1,2)</f>
        <v>820</v>
      </c>
      <c r="K11" s="624">
        <v>820</v>
      </c>
      <c r="L11" s="586">
        <v>482</v>
      </c>
      <c r="M11" s="626">
        <v>1229</v>
      </c>
      <c r="N11" s="583">
        <v>723</v>
      </c>
      <c r="O11" s="181"/>
    </row>
    <row r="12" spans="1:15" ht="27.75" customHeight="1" x14ac:dyDescent="0.25">
      <c r="A12" s="44">
        <v>2</v>
      </c>
      <c r="B12" s="81" t="s">
        <v>164</v>
      </c>
      <c r="C12" s="83" t="s">
        <v>76</v>
      </c>
      <c r="D12" s="82">
        <v>1326</v>
      </c>
      <c r="E12" s="83" t="s">
        <v>480</v>
      </c>
      <c r="F12" s="83">
        <v>1</v>
      </c>
      <c r="G12" s="83" t="str">
        <f>CONCATENATE(D12,"*",1)</f>
        <v>1326*1</v>
      </c>
      <c r="H12" s="74">
        <f>ROUND(D12*1,2)</f>
        <v>1326</v>
      </c>
      <c r="K12" s="624">
        <v>1326</v>
      </c>
      <c r="L12" s="586">
        <v>780</v>
      </c>
      <c r="M12" s="626">
        <v>1724</v>
      </c>
      <c r="N12" s="583">
        <v>1013</v>
      </c>
      <c r="O12" s="181"/>
    </row>
    <row r="13" spans="1:15" ht="18" customHeight="1" x14ac:dyDescent="0.2">
      <c r="A13" s="44"/>
      <c r="B13" s="213" t="s">
        <v>65</v>
      </c>
      <c r="C13" s="920"/>
      <c r="D13" s="926"/>
      <c r="E13" s="83"/>
      <c r="F13" s="121"/>
      <c r="G13" s="122"/>
      <c r="H13" s="43">
        <f>SUM(H11:H12)</f>
        <v>2146</v>
      </c>
      <c r="I13" s="609"/>
      <c r="J13" s="587"/>
      <c r="K13" s="624"/>
      <c r="L13" s="586"/>
      <c r="M13" s="626"/>
      <c r="N13" s="583"/>
      <c r="O13" s="181"/>
    </row>
    <row r="14" spans="1:15" ht="25.5" x14ac:dyDescent="0.2">
      <c r="A14" s="44">
        <v>3</v>
      </c>
      <c r="B14" s="81" t="s">
        <v>40</v>
      </c>
      <c r="C14" s="83" t="s">
        <v>76</v>
      </c>
      <c r="D14" s="82">
        <v>484</v>
      </c>
      <c r="E14" s="83" t="s">
        <v>445</v>
      </c>
      <c r="F14" s="83">
        <v>1</v>
      </c>
      <c r="G14" s="83" t="str">
        <f t="shared" ref="G14:G20" si="0">CONCATENATE(D14,"*",F14)</f>
        <v>484*1</v>
      </c>
      <c r="H14" s="74">
        <f t="shared" ref="H14:H20" si="1">ROUND(D14*F14,2)</f>
        <v>484</v>
      </c>
      <c r="I14" s="609"/>
      <c r="J14" s="587"/>
      <c r="K14" s="624">
        <v>484</v>
      </c>
      <c r="L14" s="586">
        <v>484</v>
      </c>
      <c r="M14" s="626">
        <v>1211</v>
      </c>
      <c r="N14" s="583">
        <v>968</v>
      </c>
      <c r="O14" s="181"/>
    </row>
    <row r="15" spans="1:15" ht="51" x14ac:dyDescent="0.25">
      <c r="A15" s="44">
        <v>4</v>
      </c>
      <c r="B15" s="75" t="s">
        <v>41</v>
      </c>
      <c r="C15" s="443"/>
      <c r="D15" s="76">
        <v>1214</v>
      </c>
      <c r="E15" s="83" t="s">
        <v>446</v>
      </c>
      <c r="F15" s="76">
        <v>1</v>
      </c>
      <c r="G15" s="83" t="str">
        <f t="shared" si="0"/>
        <v>1214*1</v>
      </c>
      <c r="H15" s="74">
        <f t="shared" si="1"/>
        <v>1214</v>
      </c>
      <c r="I15" s="610"/>
      <c r="J15" s="588"/>
      <c r="K15" s="589"/>
      <c r="L15" s="625"/>
      <c r="M15" s="590"/>
      <c r="N15" s="626"/>
      <c r="O15" s="181"/>
    </row>
    <row r="16" spans="1:15" x14ac:dyDescent="0.25">
      <c r="A16" s="44">
        <v>5</v>
      </c>
      <c r="B16" s="75" t="s">
        <v>42</v>
      </c>
      <c r="C16" s="443"/>
      <c r="D16" s="76">
        <v>318</v>
      </c>
      <c r="E16" s="83" t="s">
        <v>447</v>
      </c>
      <c r="F16" s="76">
        <v>1</v>
      </c>
      <c r="G16" s="83" t="str">
        <f t="shared" si="0"/>
        <v>318*1</v>
      </c>
      <c r="H16" s="74">
        <f t="shared" si="1"/>
        <v>318</v>
      </c>
      <c r="I16" s="610"/>
      <c r="J16" s="588"/>
      <c r="K16" s="589"/>
      <c r="L16" s="625"/>
      <c r="M16" s="582"/>
      <c r="N16" s="622"/>
      <c r="O16" s="181"/>
    </row>
    <row r="17" spans="1:15" ht="25.5" x14ac:dyDescent="0.25">
      <c r="A17" s="44">
        <v>6</v>
      </c>
      <c r="B17" s="75" t="s">
        <v>43</v>
      </c>
      <c r="C17" s="443"/>
      <c r="D17" s="76">
        <v>318</v>
      </c>
      <c r="E17" s="83" t="s">
        <v>448</v>
      </c>
      <c r="F17" s="76">
        <v>1</v>
      </c>
      <c r="G17" s="83" t="str">
        <f t="shared" si="0"/>
        <v>318*1</v>
      </c>
      <c r="H17" s="74">
        <f t="shared" si="1"/>
        <v>318</v>
      </c>
      <c r="I17" s="610"/>
      <c r="J17" s="588"/>
      <c r="K17" s="589"/>
      <c r="L17" s="625"/>
      <c r="M17" s="582"/>
      <c r="N17" s="622"/>
      <c r="O17" s="181"/>
    </row>
    <row r="18" spans="1:15" ht="63.75" x14ac:dyDescent="0.25">
      <c r="A18" s="350">
        <v>7</v>
      </c>
      <c r="B18" s="123" t="s">
        <v>107</v>
      </c>
      <c r="C18" s="442" t="s">
        <v>44</v>
      </c>
      <c r="D18" s="79">
        <v>122</v>
      </c>
      <c r="E18" s="439" t="s">
        <v>449</v>
      </c>
      <c r="F18" s="339">
        <v>1</v>
      </c>
      <c r="G18" s="83" t="str">
        <f t="shared" si="0"/>
        <v>122*1</v>
      </c>
      <c r="H18" s="1">
        <f t="shared" si="1"/>
        <v>122</v>
      </c>
      <c r="I18" s="611" t="s">
        <v>78</v>
      </c>
      <c r="J18" s="591"/>
      <c r="K18" s="615" t="s">
        <v>76</v>
      </c>
      <c r="L18" s="825" t="s">
        <v>77</v>
      </c>
      <c r="M18" s="582"/>
      <c r="N18" s="622"/>
      <c r="O18" s="181"/>
    </row>
    <row r="19" spans="1:15" ht="25.5" x14ac:dyDescent="0.25">
      <c r="A19" s="350">
        <v>8</v>
      </c>
      <c r="B19" s="78" t="s">
        <v>66</v>
      </c>
      <c r="C19" s="133" t="s">
        <v>76</v>
      </c>
      <c r="D19" s="79">
        <v>1241</v>
      </c>
      <c r="E19" s="439" t="s">
        <v>481</v>
      </c>
      <c r="F19" s="80">
        <v>1</v>
      </c>
      <c r="G19" s="83" t="str">
        <f t="shared" si="0"/>
        <v>1241*1</v>
      </c>
      <c r="H19" s="1">
        <f t="shared" si="1"/>
        <v>1241</v>
      </c>
      <c r="I19" s="612"/>
      <c r="J19" s="592"/>
      <c r="K19" s="624">
        <v>1241</v>
      </c>
      <c r="L19" s="586">
        <v>689</v>
      </c>
      <c r="M19" s="584"/>
      <c r="N19" s="623"/>
      <c r="O19" s="181"/>
    </row>
    <row r="20" spans="1:15" ht="25.5" x14ac:dyDescent="0.25">
      <c r="A20" s="350">
        <v>9</v>
      </c>
      <c r="B20" s="124" t="s">
        <v>67</v>
      </c>
      <c r="C20" s="444" t="s">
        <v>108</v>
      </c>
      <c r="D20" s="125">
        <v>1027</v>
      </c>
      <c r="E20" s="441" t="s">
        <v>450</v>
      </c>
      <c r="F20" s="127">
        <v>4</v>
      </c>
      <c r="G20" s="346" t="str">
        <f t="shared" si="0"/>
        <v>1027*4</v>
      </c>
      <c r="H20" s="1">
        <f t="shared" si="1"/>
        <v>4108</v>
      </c>
      <c r="J20" s="577"/>
      <c r="K20" s="622" t="s">
        <v>161</v>
      </c>
      <c r="L20" s="582" t="s">
        <v>157</v>
      </c>
      <c r="M20" s="582"/>
      <c r="O20" s="181"/>
    </row>
    <row r="21" spans="1:15" x14ac:dyDescent="0.25">
      <c r="A21" s="128"/>
      <c r="B21" s="129" t="s">
        <v>109</v>
      </c>
      <c r="C21" s="130"/>
      <c r="D21" s="131"/>
      <c r="E21" s="143"/>
      <c r="F21" s="132"/>
      <c r="G21" s="133"/>
      <c r="H21" s="74"/>
      <c r="J21" s="577"/>
      <c r="K21" s="581"/>
      <c r="L21" s="622"/>
      <c r="M21" s="582"/>
      <c r="O21" s="181"/>
    </row>
    <row r="22" spans="1:15" ht="38.25" x14ac:dyDescent="0.25">
      <c r="A22" s="44">
        <v>10</v>
      </c>
      <c r="B22" s="78" t="s">
        <v>68</v>
      </c>
      <c r="C22" s="442" t="s">
        <v>110</v>
      </c>
      <c r="D22" s="79">
        <v>1222</v>
      </c>
      <c r="E22" s="439" t="s">
        <v>451</v>
      </c>
      <c r="F22" s="347">
        <v>1</v>
      </c>
      <c r="G22" s="347" t="str">
        <f>CONCATENATE(D22,"*",F22)</f>
        <v>1222*1</v>
      </c>
      <c r="H22" s="1">
        <f>ROUND(D22*F22,2)</f>
        <v>1222</v>
      </c>
      <c r="I22" s="613">
        <v>335</v>
      </c>
      <c r="J22" s="593"/>
      <c r="K22" s="582"/>
      <c r="L22" s="622"/>
      <c r="M22" s="582"/>
      <c r="O22" s="181"/>
    </row>
    <row r="23" spans="1:15" ht="38.25" x14ac:dyDescent="0.25">
      <c r="A23" s="44">
        <v>11</v>
      </c>
      <c r="B23" s="77" t="s">
        <v>106</v>
      </c>
      <c r="C23" s="33" t="s">
        <v>111</v>
      </c>
      <c r="D23" s="82">
        <v>335</v>
      </c>
      <c r="E23" s="83" t="s">
        <v>452</v>
      </c>
      <c r="F23" s="83"/>
      <c r="G23" s="83"/>
      <c r="H23" s="74"/>
      <c r="J23" s="577"/>
      <c r="K23" s="577"/>
      <c r="M23" s="577"/>
      <c r="O23" s="181"/>
    </row>
    <row r="24" spans="1:15" ht="25.5" x14ac:dyDescent="0.25">
      <c r="A24" s="44" t="s">
        <v>69</v>
      </c>
      <c r="B24" s="45" t="str">
        <f>CONCATENATE("Источники неорганизованные, (кол-во ",D24,") веществ в каждом ",F24)</f>
        <v>Источники неорганизованные, (кол-во 8) веществ в каждом 6</v>
      </c>
      <c r="C24" s="33"/>
      <c r="D24" s="33">
        <v>8</v>
      </c>
      <c r="E24" s="33"/>
      <c r="F24" s="345">
        <v>6</v>
      </c>
      <c r="G24" s="345" t="str">
        <f>CONCATENATE(D23,"*",D24,"*",F24)</f>
        <v>335*8*6</v>
      </c>
      <c r="H24" s="47">
        <f>ROUND(D23*D24*F24,2)</f>
        <v>16080</v>
      </c>
      <c r="J24" s="577"/>
      <c r="K24" s="577"/>
      <c r="M24" s="577"/>
      <c r="O24" s="181"/>
    </row>
    <row r="25" spans="1:15" ht="25.5" x14ac:dyDescent="0.25">
      <c r="A25" s="44" t="s">
        <v>81</v>
      </c>
      <c r="B25" s="45" t="str">
        <f>CONCATENATE("Источники неорганизованные, (кол-во ",D25,") веществ в каждом ",F25)</f>
        <v>Источники неорганизованные, (кол-во 6) веществ в каждом 4</v>
      </c>
      <c r="C25" s="33"/>
      <c r="D25" s="33">
        <v>6</v>
      </c>
      <c r="E25" s="33"/>
      <c r="F25" s="345">
        <v>4</v>
      </c>
      <c r="G25" s="345" t="str">
        <f>CONCATENATE(D23,"*",D25,"*",F25)</f>
        <v>335*6*4</v>
      </c>
      <c r="H25" s="47">
        <f>ROUND(D23*D25*F25,2)</f>
        <v>8040</v>
      </c>
      <c r="J25" s="577"/>
      <c r="K25" s="577"/>
      <c r="M25" s="577"/>
      <c r="O25" s="181"/>
    </row>
    <row r="26" spans="1:15" ht="25.5" x14ac:dyDescent="0.25">
      <c r="A26" s="826" t="s">
        <v>82</v>
      </c>
      <c r="B26" s="45" t="str">
        <f>CONCATENATE("Источники неорганизованные, (кол-во ",D26,") веществ в каждом ",F26)</f>
        <v>Источники неорганизованные, (кол-во 2) веществ в каждом 2</v>
      </c>
      <c r="C26" s="33"/>
      <c r="D26" s="33">
        <v>2</v>
      </c>
      <c r="E26" s="33"/>
      <c r="F26" s="345">
        <v>2</v>
      </c>
      <c r="G26" s="345" t="str">
        <f>CONCATENATE(D23,"*",D26,"*",F26)</f>
        <v>335*2*2</v>
      </c>
      <c r="H26" s="47">
        <f>ROUND(D23*D26*F26,2)</f>
        <v>1340</v>
      </c>
      <c r="J26" s="577"/>
      <c r="K26" s="577"/>
      <c r="M26" s="577"/>
      <c r="O26" s="181"/>
    </row>
    <row r="27" spans="1:15" ht="16.5" customHeight="1" x14ac:dyDescent="0.25">
      <c r="A27" s="44"/>
      <c r="B27" s="134" t="s">
        <v>70</v>
      </c>
      <c r="C27" s="45"/>
      <c r="D27" s="84"/>
      <c r="E27" s="45"/>
      <c r="F27" s="345"/>
      <c r="G27" s="135">
        <f>SUM(H24:H26)</f>
        <v>25460</v>
      </c>
      <c r="H27" s="43"/>
    </row>
    <row r="28" spans="1:15" ht="21.75" customHeight="1" x14ac:dyDescent="0.25">
      <c r="A28" s="44">
        <v>12</v>
      </c>
      <c r="B28" s="75" t="s">
        <v>105</v>
      </c>
      <c r="C28" s="136">
        <v>0.3</v>
      </c>
      <c r="D28" s="82"/>
      <c r="E28" s="83" t="s">
        <v>453</v>
      </c>
      <c r="F28" s="83"/>
      <c r="G28" s="137" t="str">
        <f>CONCATENATE(G27," * ",C28)</f>
        <v>25460 * 0,3</v>
      </c>
      <c r="H28" s="1">
        <f>ROUND(G27*C28,2)</f>
        <v>7638</v>
      </c>
    </row>
    <row r="29" spans="1:15" ht="25.5" x14ac:dyDescent="0.25">
      <c r="A29" s="44">
        <v>13</v>
      </c>
      <c r="B29" s="75" t="s">
        <v>71</v>
      </c>
      <c r="C29" s="136">
        <v>0.14000000000000001</v>
      </c>
      <c r="D29" s="82"/>
      <c r="E29" s="83" t="s">
        <v>454</v>
      </c>
      <c r="F29" s="83"/>
      <c r="G29" s="137" t="str">
        <f>CONCATENATE(G27," * ",C29)</f>
        <v>25460 * 0,14</v>
      </c>
      <c r="H29" s="1">
        <f>ROUND(G27*C29,2)</f>
        <v>3564.4</v>
      </c>
    </row>
    <row r="30" spans="1:15" ht="24.75" customHeight="1" x14ac:dyDescent="0.25">
      <c r="A30" s="44">
        <v>14</v>
      </c>
      <c r="B30" s="75" t="s">
        <v>72</v>
      </c>
      <c r="C30" s="136">
        <v>0.14000000000000001</v>
      </c>
      <c r="D30" s="82"/>
      <c r="E30" s="83" t="s">
        <v>455</v>
      </c>
      <c r="F30" s="83"/>
      <c r="G30" s="137" t="str">
        <f>CONCATENATE(G27," * ",C30)</f>
        <v>25460 * 0,14</v>
      </c>
      <c r="H30" s="1">
        <f>ROUND(G27*C30,2)</f>
        <v>3564.4</v>
      </c>
    </row>
    <row r="31" spans="1:15" ht="38.25" hidden="1" x14ac:dyDescent="0.25">
      <c r="A31" s="44">
        <v>15</v>
      </c>
      <c r="B31" s="123" t="s">
        <v>150</v>
      </c>
      <c r="C31" s="347" t="s">
        <v>151</v>
      </c>
      <c r="D31" s="79">
        <v>653</v>
      </c>
      <c r="E31" s="439" t="s">
        <v>152</v>
      </c>
      <c r="F31" s="347">
        <v>0</v>
      </c>
      <c r="G31" s="347" t="str">
        <f>CONCATENATE(D31,"*",F31)</f>
        <v>653*0</v>
      </c>
      <c r="H31" s="348">
        <f>ROUND(D31*F31,2)</f>
        <v>0</v>
      </c>
    </row>
    <row r="32" spans="1:15" ht="38.25" x14ac:dyDescent="0.25">
      <c r="A32" s="44">
        <v>15</v>
      </c>
      <c r="B32" s="75" t="s">
        <v>112</v>
      </c>
      <c r="C32" s="83" t="s">
        <v>113</v>
      </c>
      <c r="D32" s="82">
        <v>932</v>
      </c>
      <c r="E32" s="83" t="s">
        <v>456</v>
      </c>
      <c r="F32" s="83">
        <v>1</v>
      </c>
      <c r="G32" s="83" t="str">
        <f>CONCATENATE(D32,"*",F32)</f>
        <v>932*1</v>
      </c>
      <c r="H32" s="1">
        <f>ROUND(D32*F32,2)</f>
        <v>932</v>
      </c>
    </row>
    <row r="33" spans="1:10" ht="38.25" x14ac:dyDescent="0.25">
      <c r="A33" s="44">
        <v>16</v>
      </c>
      <c r="B33" s="75" t="s">
        <v>45</v>
      </c>
      <c r="C33" s="136">
        <v>0.38</v>
      </c>
      <c r="D33" s="82"/>
      <c r="E33" s="83" t="s">
        <v>457</v>
      </c>
      <c r="F33" s="83"/>
      <c r="G33" s="137" t="str">
        <f>CONCATENATE(H32,"*",C33)</f>
        <v>932*0,38</v>
      </c>
      <c r="H33" s="1">
        <f>ROUND(H32*C33,2)</f>
        <v>354.16</v>
      </c>
    </row>
    <row r="34" spans="1:10" ht="51" x14ac:dyDescent="0.25">
      <c r="A34" s="44">
        <v>17</v>
      </c>
      <c r="B34" s="75" t="s">
        <v>73</v>
      </c>
      <c r="C34" s="83" t="s">
        <v>74</v>
      </c>
      <c r="D34" s="82">
        <v>212</v>
      </c>
      <c r="E34" s="83" t="s">
        <v>458</v>
      </c>
      <c r="F34" s="83">
        <v>16</v>
      </c>
      <c r="G34" s="83" t="str">
        <f>CONCATENATE(D34,"*",F34)</f>
        <v>212*16</v>
      </c>
      <c r="H34" s="74">
        <f>ROUND(D34*F34,2)</f>
        <v>3392</v>
      </c>
    </row>
    <row r="35" spans="1:10" ht="51.75" customHeight="1" x14ac:dyDescent="0.25">
      <c r="A35" s="44">
        <v>18</v>
      </c>
      <c r="B35" s="138" t="s">
        <v>46</v>
      </c>
      <c r="C35" s="346" t="s">
        <v>74</v>
      </c>
      <c r="D35" s="139">
        <v>850</v>
      </c>
      <c r="E35" s="438" t="s">
        <v>459</v>
      </c>
      <c r="F35" s="346">
        <v>8</v>
      </c>
      <c r="G35" s="346" t="str">
        <f>CONCATENATE(D35,"*",F35)</f>
        <v>850*8</v>
      </c>
      <c r="H35" s="74">
        <f>ROUND(D35*F35,2)</f>
        <v>6800</v>
      </c>
    </row>
    <row r="36" spans="1:10" ht="24.75" customHeight="1" x14ac:dyDescent="0.25">
      <c r="A36" s="44">
        <v>19</v>
      </c>
      <c r="B36" s="75" t="s">
        <v>114</v>
      </c>
      <c r="C36" s="136">
        <v>0.4</v>
      </c>
      <c r="D36" s="82"/>
      <c r="E36" s="83" t="s">
        <v>460</v>
      </c>
      <c r="F36" s="83"/>
      <c r="G36" s="137" t="str">
        <f>CONCATENATE("(",H34,"+",H35,")","*",0.4)</f>
        <v>(3392+6800)*0,4</v>
      </c>
      <c r="H36" s="1">
        <f>ROUND((H34+H35)*C36,2)</f>
        <v>4076.8</v>
      </c>
    </row>
    <row r="37" spans="1:10" x14ac:dyDescent="0.25">
      <c r="A37" s="141"/>
      <c r="B37" s="142" t="s">
        <v>115</v>
      </c>
      <c r="C37" s="143"/>
      <c r="D37" s="131"/>
      <c r="E37" s="143"/>
      <c r="F37" s="143"/>
      <c r="G37" s="202"/>
      <c r="H37" s="227"/>
      <c r="I37" s="614"/>
      <c r="J37" s="594"/>
    </row>
    <row r="38" spans="1:10" ht="51" x14ac:dyDescent="0.25">
      <c r="A38" s="44">
        <v>20</v>
      </c>
      <c r="B38" s="75" t="s">
        <v>116</v>
      </c>
      <c r="C38" s="83" t="s">
        <v>117</v>
      </c>
      <c r="D38" s="82">
        <v>729</v>
      </c>
      <c r="E38" s="83" t="s">
        <v>461</v>
      </c>
      <c r="F38" s="83">
        <v>1</v>
      </c>
      <c r="G38" s="83" t="str">
        <f>CONCATENATE(D38,"*",F38)</f>
        <v>729*1</v>
      </c>
      <c r="H38" s="1">
        <f>ROUND(D38*F38,2)</f>
        <v>729</v>
      </c>
    </row>
    <row r="39" spans="1:10" ht="27.75" customHeight="1" x14ac:dyDescent="0.25">
      <c r="A39" s="44">
        <v>21</v>
      </c>
      <c r="B39" s="138" t="s">
        <v>118</v>
      </c>
      <c r="C39" s="140">
        <v>0.25</v>
      </c>
      <c r="D39" s="139"/>
      <c r="E39" s="438" t="s">
        <v>462</v>
      </c>
      <c r="F39" s="346"/>
      <c r="G39" s="349" t="str">
        <f>CONCATENATE(H38,"*",C39)</f>
        <v>729*0,25</v>
      </c>
      <c r="H39" s="1">
        <f>ROUND(H38*C39,2)</f>
        <v>182.25</v>
      </c>
    </row>
    <row r="40" spans="1:10" ht="27.75" customHeight="1" x14ac:dyDescent="0.25">
      <c r="A40" s="141"/>
      <c r="B40" s="142" t="s">
        <v>119</v>
      </c>
      <c r="C40" s="144"/>
      <c r="D40" s="131"/>
      <c r="E40" s="130"/>
      <c r="F40" s="143"/>
      <c r="G40" s="145"/>
      <c r="H40" s="74"/>
    </row>
    <row r="41" spans="1:10" ht="15.75" customHeight="1" x14ac:dyDescent="0.25">
      <c r="A41" s="146"/>
      <c r="B41" s="147" t="s">
        <v>53</v>
      </c>
      <c r="C41" s="148"/>
      <c r="D41" s="149"/>
      <c r="E41" s="150"/>
      <c r="F41" s="151"/>
      <c r="G41" s="152"/>
      <c r="H41" s="228"/>
    </row>
    <row r="42" spans="1:10" ht="27.75" customHeight="1" x14ac:dyDescent="0.25">
      <c r="A42" s="1126">
        <v>22</v>
      </c>
      <c r="B42" s="1130" t="s">
        <v>120</v>
      </c>
      <c r="C42" s="1128" t="s">
        <v>121</v>
      </c>
      <c r="D42" s="1124">
        <v>410</v>
      </c>
      <c r="E42" s="83" t="s">
        <v>463</v>
      </c>
      <c r="F42" s="83">
        <v>1</v>
      </c>
      <c r="G42" s="1128" t="str">
        <f>CONCATENATE(D42,"*",F42,"*",F43)</f>
        <v>410*1*1</v>
      </c>
      <c r="H42" s="1132">
        <f>ROUND(D42*F42*F43,2)</f>
        <v>410</v>
      </c>
    </row>
    <row r="43" spans="1:10" ht="15.75" customHeight="1" x14ac:dyDescent="0.25">
      <c r="A43" s="1127"/>
      <c r="B43" s="1131"/>
      <c r="C43" s="1129"/>
      <c r="D43" s="1125"/>
      <c r="E43" s="439" t="s">
        <v>122</v>
      </c>
      <c r="F43" s="883">
        <v>1</v>
      </c>
      <c r="G43" s="1129"/>
      <c r="H43" s="1133"/>
    </row>
    <row r="44" spans="1:10" ht="25.5" hidden="1" x14ac:dyDescent="0.25">
      <c r="A44" s="44">
        <v>23</v>
      </c>
      <c r="B44" s="75" t="s">
        <v>124</v>
      </c>
      <c r="C44" s="346" t="s">
        <v>123</v>
      </c>
      <c r="D44" s="349">
        <v>410</v>
      </c>
      <c r="E44" s="438" t="s">
        <v>125</v>
      </c>
      <c r="F44" s="346">
        <v>0</v>
      </c>
      <c r="G44" s="83" t="str">
        <f>CONCATENATE(D44,"*",F44)</f>
        <v>410*0</v>
      </c>
      <c r="H44" s="74">
        <f>ROUND(D44*F44,2)</f>
        <v>0</v>
      </c>
    </row>
    <row r="45" spans="1:10" ht="42.75" hidden="1" customHeight="1" x14ac:dyDescent="0.25">
      <c r="A45" s="44">
        <v>24</v>
      </c>
      <c r="B45" s="75" t="s">
        <v>126</v>
      </c>
      <c r="C45" s="346" t="s">
        <v>123</v>
      </c>
      <c r="D45" s="349">
        <v>1650</v>
      </c>
      <c r="E45" s="438" t="s">
        <v>127</v>
      </c>
      <c r="F45" s="346">
        <v>0</v>
      </c>
      <c r="G45" s="83" t="str">
        <f>CONCATENATE(D45,"*",F45)</f>
        <v>1650*0</v>
      </c>
      <c r="H45" s="74">
        <f>ROUND(D45*F45,2)</f>
        <v>0</v>
      </c>
    </row>
    <row r="46" spans="1:10" ht="25.5" hidden="1" x14ac:dyDescent="0.25">
      <c r="A46" s="1126">
        <v>25</v>
      </c>
      <c r="B46" s="1130" t="s">
        <v>100</v>
      </c>
      <c r="C46" s="1128" t="s">
        <v>121</v>
      </c>
      <c r="D46" s="1124">
        <v>1648</v>
      </c>
      <c r="E46" s="83" t="s">
        <v>128</v>
      </c>
      <c r="F46" s="83">
        <v>0</v>
      </c>
      <c r="G46" s="1128" t="str">
        <f>CONCATENATE(D46,"*",F46,"*",F47)</f>
        <v>1648*0*1</v>
      </c>
      <c r="H46" s="1132">
        <f>ROUND(D46*F46*F47,2)</f>
        <v>0</v>
      </c>
    </row>
    <row r="47" spans="1:10" hidden="1" x14ac:dyDescent="0.25">
      <c r="A47" s="1127"/>
      <c r="B47" s="1131"/>
      <c r="C47" s="1129"/>
      <c r="D47" s="1125"/>
      <c r="E47" s="439" t="s">
        <v>122</v>
      </c>
      <c r="F47" s="347">
        <f>F43</f>
        <v>1</v>
      </c>
      <c r="G47" s="1129"/>
      <c r="H47" s="1133"/>
    </row>
    <row r="48" spans="1:10" ht="25.5" hidden="1" x14ac:dyDescent="0.25">
      <c r="A48" s="1126">
        <v>26</v>
      </c>
      <c r="B48" s="1130" t="s">
        <v>129</v>
      </c>
      <c r="C48" s="1128" t="s">
        <v>121</v>
      </c>
      <c r="D48" s="1124">
        <v>1757</v>
      </c>
      <c r="E48" s="83" t="s">
        <v>130</v>
      </c>
      <c r="F48" s="83">
        <v>0</v>
      </c>
      <c r="G48" s="1128" t="str">
        <f>CONCATENATE(D48,"*",F48,"*",F49)</f>
        <v>1757*0*1</v>
      </c>
      <c r="H48" s="1132">
        <f>ROUND(D48*F48*F49,2)</f>
        <v>0</v>
      </c>
    </row>
    <row r="49" spans="1:14" hidden="1" x14ac:dyDescent="0.25">
      <c r="A49" s="1127"/>
      <c r="B49" s="1131"/>
      <c r="C49" s="1129"/>
      <c r="D49" s="1125"/>
      <c r="E49" s="439" t="s">
        <v>122</v>
      </c>
      <c r="F49" s="347">
        <f>F43</f>
        <v>1</v>
      </c>
      <c r="G49" s="1129"/>
      <c r="H49" s="1133"/>
    </row>
    <row r="50" spans="1:14" ht="25.5" hidden="1" x14ac:dyDescent="0.25">
      <c r="A50" s="1126">
        <v>23</v>
      </c>
      <c r="B50" s="1130" t="s">
        <v>101</v>
      </c>
      <c r="C50" s="1128" t="s">
        <v>121</v>
      </c>
      <c r="D50" s="1124">
        <v>439</v>
      </c>
      <c r="E50" s="83" t="s">
        <v>131</v>
      </c>
      <c r="F50" s="83">
        <v>0</v>
      </c>
      <c r="G50" s="1128" t="str">
        <f>CONCATENATE(D50,"*",F50,"*",F51)</f>
        <v>439*0*1</v>
      </c>
      <c r="H50" s="1132">
        <f>ROUND(D50*F50*F51,2)</f>
        <v>0</v>
      </c>
    </row>
    <row r="51" spans="1:14" hidden="1" x14ac:dyDescent="0.25">
      <c r="A51" s="1127"/>
      <c r="B51" s="1131"/>
      <c r="C51" s="1129"/>
      <c r="D51" s="1125"/>
      <c r="E51" s="439" t="s">
        <v>122</v>
      </c>
      <c r="F51" s="347">
        <f>F43</f>
        <v>1</v>
      </c>
      <c r="G51" s="1129"/>
      <c r="H51" s="1133"/>
    </row>
    <row r="52" spans="1:14" ht="38.25" x14ac:dyDescent="0.25">
      <c r="A52" s="350">
        <v>23</v>
      </c>
      <c r="B52" s="75" t="s">
        <v>187</v>
      </c>
      <c r="C52" s="444" t="s">
        <v>188</v>
      </c>
      <c r="D52" s="263">
        <v>7630</v>
      </c>
      <c r="E52" s="83" t="s">
        <v>189</v>
      </c>
      <c r="F52" s="264">
        <v>1</v>
      </c>
      <c r="G52" s="346" t="str">
        <f>CONCATENATE(D52,"*",F52)</f>
        <v>7630*1</v>
      </c>
      <c r="H52" s="1">
        <f>ROUND(D52*F52,2)</f>
        <v>7630</v>
      </c>
    </row>
    <row r="53" spans="1:14" ht="38.25" x14ac:dyDescent="0.25">
      <c r="A53" s="350">
        <v>24</v>
      </c>
      <c r="B53" s="75" t="s">
        <v>190</v>
      </c>
      <c r="C53" s="444" t="s">
        <v>191</v>
      </c>
      <c r="D53" s="263">
        <v>1065</v>
      </c>
      <c r="E53" s="83" t="s">
        <v>464</v>
      </c>
      <c r="F53" s="264">
        <v>6</v>
      </c>
      <c r="G53" s="83" t="str">
        <f>CONCATENATE(D53,"*",F53)</f>
        <v>1065*6</v>
      </c>
      <c r="H53" s="1">
        <f>ROUND(D53*F53,2)</f>
        <v>6390</v>
      </c>
    </row>
    <row r="54" spans="1:14" ht="17.25" customHeight="1" x14ac:dyDescent="0.25">
      <c r="A54" s="44"/>
      <c r="B54" s="22" t="s">
        <v>132</v>
      </c>
      <c r="C54" s="77"/>
      <c r="D54" s="82"/>
      <c r="E54" s="83"/>
      <c r="F54" s="83"/>
      <c r="G54" s="201"/>
      <c r="H54" s="200">
        <f>SUM(H14:H53)</f>
        <v>80150.010000000009</v>
      </c>
      <c r="J54" s="582" t="s">
        <v>149</v>
      </c>
      <c r="K54" s="582" t="s">
        <v>197</v>
      </c>
    </row>
    <row r="55" spans="1:14" x14ac:dyDescent="0.25">
      <c r="A55" s="44"/>
      <c r="B55" s="77" t="s">
        <v>47</v>
      </c>
      <c r="C55" s="212">
        <v>9.7000000000000003E-3</v>
      </c>
      <c r="D55" s="179"/>
      <c r="E55" s="83" t="s">
        <v>465</v>
      </c>
      <c r="F55" s="83"/>
      <c r="G55" s="153" t="str">
        <f>CONCATENATE(H54,"*",C55)</f>
        <v>80150,01*0,0097</v>
      </c>
      <c r="H55" s="74">
        <f>ROUND(H54*C55,2)</f>
        <v>777.46</v>
      </c>
      <c r="I55" s="615"/>
      <c r="J55" s="843">
        <v>5.7000000000000002E-3</v>
      </c>
      <c r="K55" s="843">
        <v>9.7000000000000003E-3</v>
      </c>
    </row>
    <row r="56" spans="1:14" ht="17.25" customHeight="1" x14ac:dyDescent="0.25">
      <c r="A56" s="44"/>
      <c r="B56" s="22" t="s">
        <v>75</v>
      </c>
      <c r="C56" s="77"/>
      <c r="D56" s="82"/>
      <c r="E56" s="83"/>
      <c r="F56" s="83"/>
      <c r="G56" s="83" t="str">
        <f>CONCATENATE(H54," + ",H55)</f>
        <v>80150,01 + 777,46</v>
      </c>
      <c r="H56" s="200">
        <f>ROUND(H54+H55,2)</f>
        <v>80927.47</v>
      </c>
      <c r="I56" s="615"/>
      <c r="J56" s="844"/>
      <c r="K56" s="844"/>
    </row>
    <row r="57" spans="1:14" x14ac:dyDescent="0.25">
      <c r="A57" s="44"/>
      <c r="B57" s="77" t="s">
        <v>48</v>
      </c>
      <c r="C57" s="212">
        <v>1.11E-2</v>
      </c>
      <c r="D57" s="179"/>
      <c r="E57" s="83" t="s">
        <v>466</v>
      </c>
      <c r="F57" s="153"/>
      <c r="G57" s="153" t="str">
        <f>CONCATENATE(H56,"*",C57)</f>
        <v>80927,47*0,0111</v>
      </c>
      <c r="H57" s="74">
        <f>ROUND(H56*C57,2)</f>
        <v>898.29</v>
      </c>
      <c r="I57" s="615"/>
      <c r="J57" s="843">
        <v>5.4000000000000003E-3</v>
      </c>
      <c r="K57" s="843">
        <v>1.11E-2</v>
      </c>
    </row>
    <row r="58" spans="1:14" ht="16.5" thickBot="1" x14ac:dyDescent="0.3">
      <c r="A58" s="44"/>
      <c r="B58" s="77" t="s">
        <v>133</v>
      </c>
      <c r="C58" s="212">
        <v>2.5700000000000001E-2</v>
      </c>
      <c r="D58" s="179"/>
      <c r="E58" s="83" t="s">
        <v>467</v>
      </c>
      <c r="F58" s="153">
        <v>4</v>
      </c>
      <c r="G58" s="153" t="str">
        <f>CONCATENATE(H56,"*",C58,)</f>
        <v>80927,47*0,0257</v>
      </c>
      <c r="H58" s="1">
        <f>ROUND(H56*C58,2)</f>
        <v>2079.84</v>
      </c>
      <c r="I58" s="615"/>
      <c r="J58" s="843">
        <v>1.1299999999999999E-2</v>
      </c>
      <c r="K58" s="843">
        <v>2.5700000000000001E-2</v>
      </c>
    </row>
    <row r="59" spans="1:14" ht="24.75" hidden="1" thickBot="1" x14ac:dyDescent="0.3">
      <c r="A59" s="199"/>
      <c r="B59" s="126"/>
      <c r="C59" s="154">
        <v>0</v>
      </c>
      <c r="D59" s="180"/>
      <c r="E59" s="155" t="s">
        <v>153</v>
      </c>
      <c r="F59" s="156"/>
      <c r="G59" s="157" t="str">
        <f>CONCATENATE(H58,"*",C59)</f>
        <v>2079,84*0</v>
      </c>
      <c r="H59" s="108">
        <f>ROUND(H58*C59,2)</f>
        <v>0</v>
      </c>
      <c r="J59" s="595">
        <v>0.15</v>
      </c>
    </row>
    <row r="60" spans="1:14" ht="34.5" customHeight="1" thickBot="1" x14ac:dyDescent="0.3">
      <c r="A60" s="511"/>
      <c r="B60" s="512" t="s">
        <v>431</v>
      </c>
      <c r="C60" s="512"/>
      <c r="D60" s="513"/>
      <c r="E60" s="512"/>
      <c r="F60" s="514"/>
      <c r="G60" s="787" t="str">
        <f>CONCATENATE(H56," + ",H57,"+",H58," + ",H13,"+",H59)</f>
        <v>80927,47 + 898,29+2079,84 + 2146+0</v>
      </c>
      <c r="H60" s="515">
        <f>ROUND(H56+H57+H58+H59+H13,2)</f>
        <v>86051.6</v>
      </c>
    </row>
    <row r="61" spans="1:14" ht="21.75" hidden="1" customHeight="1" thickBot="1" x14ac:dyDescent="0.3">
      <c r="A61" s="511"/>
      <c r="B61" s="512" t="s">
        <v>432</v>
      </c>
      <c r="C61" s="512"/>
      <c r="D61" s="513"/>
      <c r="E61" s="512"/>
      <c r="F61" s="514">
        <v>1.19</v>
      </c>
      <c r="G61" s="806" t="str">
        <f>CONCATENATE(H60,"*",F61,)</f>
        <v>86051,6*1,19</v>
      </c>
      <c r="H61" s="515">
        <f>ROUND(H60*F61,2)</f>
        <v>102401.4</v>
      </c>
    </row>
    <row r="63" spans="1:14" s="367" customFormat="1" ht="31.5" customHeight="1" x14ac:dyDescent="0.2">
      <c r="A63" s="371"/>
      <c r="B63" s="275"/>
      <c r="C63" s="372"/>
      <c r="D63" s="340"/>
      <c r="E63" s="373"/>
      <c r="I63" s="616"/>
      <c r="J63" s="596"/>
      <c r="K63" s="596"/>
      <c r="L63" s="616"/>
      <c r="M63" s="596"/>
      <c r="N63" s="616"/>
    </row>
    <row r="64" spans="1:14" s="367" customFormat="1" ht="15" x14ac:dyDescent="0.2">
      <c r="A64" s="371"/>
      <c r="B64" s="275"/>
      <c r="C64" s="372"/>
      <c r="D64" s="340"/>
      <c r="E64" s="373"/>
      <c r="I64" s="616"/>
      <c r="J64" s="596"/>
      <c r="K64" s="596"/>
      <c r="L64" s="616"/>
      <c r="M64" s="596"/>
      <c r="N64" s="616"/>
    </row>
    <row r="65" spans="1:14" s="255" customFormat="1" x14ac:dyDescent="0.2">
      <c r="A65" s="371"/>
      <c r="B65" s="229">
        <f>'С С Р'!E39</f>
        <v>0</v>
      </c>
      <c r="C65" s="229"/>
      <c r="D65" s="229"/>
      <c r="F65" s="241" t="s">
        <v>488</v>
      </c>
      <c r="G65" s="274"/>
      <c r="I65" s="617"/>
      <c r="J65" s="597"/>
      <c r="K65" s="597"/>
      <c r="L65" s="617"/>
      <c r="M65" s="597"/>
      <c r="N65" s="617"/>
    </row>
    <row r="66" spans="1:14" s="370" customFormat="1" x14ac:dyDescent="0.2">
      <c r="A66" s="371"/>
      <c r="B66" s="241"/>
      <c r="C66" s="241"/>
      <c r="D66" s="241"/>
      <c r="F66" s="243"/>
      <c r="I66" s="618"/>
      <c r="J66" s="598"/>
      <c r="K66" s="598"/>
      <c r="L66" s="618"/>
      <c r="M66" s="598"/>
      <c r="N66" s="618"/>
    </row>
    <row r="67" spans="1:14" s="371" customFormat="1" ht="22.5" customHeight="1" x14ac:dyDescent="0.2">
      <c r="A67" s="255"/>
      <c r="B67" s="229"/>
      <c r="C67" s="229"/>
      <c r="D67" s="229"/>
      <c r="F67" s="258"/>
      <c r="I67" s="619"/>
      <c r="J67" s="599"/>
      <c r="K67" s="599"/>
      <c r="L67" s="619"/>
      <c r="M67" s="599"/>
      <c r="N67" s="619"/>
    </row>
    <row r="68" spans="1:14" s="371" customFormat="1" x14ac:dyDescent="0.2">
      <c r="A68" s="255"/>
      <c r="B68" s="229">
        <f>'С С Р'!E43</f>
        <v>0</v>
      </c>
      <c r="C68" s="229"/>
      <c r="D68" s="229"/>
      <c r="F68" s="241">
        <f>'С С Р'!$F$43</f>
        <v>0</v>
      </c>
      <c r="I68" s="619"/>
      <c r="J68" s="599"/>
      <c r="K68" s="599"/>
      <c r="L68" s="619"/>
      <c r="M68" s="599"/>
      <c r="N68" s="619"/>
    </row>
    <row r="69" spans="1:14" s="371" customFormat="1" x14ac:dyDescent="0.2">
      <c r="A69" s="255"/>
      <c r="B69" s="275"/>
      <c r="C69" s="275"/>
      <c r="D69" s="276"/>
      <c r="E69" s="277"/>
      <c r="I69" s="619"/>
      <c r="J69" s="599"/>
      <c r="K69" s="599"/>
      <c r="L69" s="619"/>
      <c r="M69" s="599"/>
      <c r="N69" s="619"/>
    </row>
    <row r="70" spans="1:14" s="371" customFormat="1" x14ac:dyDescent="0.2">
      <c r="A70" s="255"/>
      <c r="B70" s="275"/>
      <c r="C70" s="275"/>
      <c r="D70" s="276"/>
      <c r="E70" s="278"/>
      <c r="I70" s="619"/>
      <c r="J70" s="599"/>
      <c r="K70" s="599"/>
      <c r="L70" s="619"/>
      <c r="M70" s="599"/>
      <c r="N70" s="619"/>
    </row>
    <row r="71" spans="1:14" s="371" customFormat="1" x14ac:dyDescent="0.2">
      <c r="A71" s="255"/>
      <c r="B71" s="275"/>
      <c r="C71" s="275"/>
      <c r="D71" s="276"/>
      <c r="E71" s="277"/>
      <c r="I71" s="619"/>
      <c r="J71" s="599"/>
      <c r="K71" s="599"/>
      <c r="L71" s="619"/>
      <c r="M71" s="599"/>
      <c r="N71" s="619"/>
    </row>
    <row r="72" spans="1:14" s="251" customFormat="1" x14ac:dyDescent="0.2">
      <c r="A72" s="371"/>
      <c r="B72" s="275"/>
      <c r="C72" s="372"/>
      <c r="D72" s="340"/>
      <c r="E72" s="373"/>
      <c r="I72" s="620"/>
      <c r="J72" s="600"/>
      <c r="K72" s="600"/>
      <c r="L72" s="620"/>
      <c r="M72" s="600"/>
      <c r="N72" s="620"/>
    </row>
  </sheetData>
  <mergeCells count="29">
    <mergeCell ref="G50:G51"/>
    <mergeCell ref="H50:H51"/>
    <mergeCell ref="G42:G43"/>
    <mergeCell ref="H42:H43"/>
    <mergeCell ref="G46:G47"/>
    <mergeCell ref="H46:H47"/>
    <mergeCell ref="G48:G49"/>
    <mergeCell ref="H48:H49"/>
    <mergeCell ref="D48:D49"/>
    <mergeCell ref="A42:A43"/>
    <mergeCell ref="C42:C43"/>
    <mergeCell ref="A50:A51"/>
    <mergeCell ref="B50:B51"/>
    <mergeCell ref="C50:C51"/>
    <mergeCell ref="D50:D51"/>
    <mergeCell ref="B48:B49"/>
    <mergeCell ref="A48:A49"/>
    <mergeCell ref="C48:C49"/>
    <mergeCell ref="A46:A47"/>
    <mergeCell ref="B46:B47"/>
    <mergeCell ref="C46:C47"/>
    <mergeCell ref="D46:D47"/>
    <mergeCell ref="D42:D43"/>
    <mergeCell ref="B42:B43"/>
    <mergeCell ref="A8:H8"/>
    <mergeCell ref="A2:H2"/>
    <mergeCell ref="A4:H4"/>
    <mergeCell ref="A6:H6"/>
    <mergeCell ref="B9:C9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0" orientation="portrait" r:id="rId1"/>
  <rowBreaks count="1" manualBreakCount="1">
    <brk id="35" max="7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1"/>
  <sheetViews>
    <sheetView view="pageBreakPreview" zoomScale="80" zoomScaleNormal="100" zoomScaleSheetLayoutView="80" workbookViewId="0">
      <selection activeCell="A5" sqref="A5:H5"/>
    </sheetView>
  </sheetViews>
  <sheetFormatPr defaultColWidth="9.140625" defaultRowHeight="12.75" x14ac:dyDescent="0.2"/>
  <cols>
    <col min="1" max="1" width="3.85546875" style="35" customWidth="1"/>
    <col min="2" max="2" width="23.7109375" style="35" customWidth="1"/>
    <col min="3" max="3" width="15" style="35" customWidth="1"/>
    <col min="4" max="4" width="13.28515625" style="360" customWidth="1"/>
    <col min="5" max="5" width="17.42578125" style="35" customWidth="1"/>
    <col min="6" max="6" width="7.140625" style="375" customWidth="1"/>
    <col min="7" max="7" width="16.85546875" style="35" customWidth="1"/>
    <col min="8" max="8" width="18.85546875" style="360" customWidth="1"/>
    <col min="9" max="9" width="21" style="35" customWidth="1"/>
    <col min="10" max="11" width="30.5703125" style="35" customWidth="1"/>
    <col min="12" max="16384" width="9.140625" style="35"/>
  </cols>
  <sheetData>
    <row r="1" spans="1:11" x14ac:dyDescent="0.2">
      <c r="D1" s="111"/>
      <c r="F1" s="351"/>
      <c r="G1" s="112"/>
      <c r="H1" s="113"/>
    </row>
    <row r="2" spans="1:11" x14ac:dyDescent="0.2">
      <c r="D2" s="111"/>
      <c r="F2" s="351"/>
      <c r="G2" s="112"/>
      <c r="H2" s="113"/>
    </row>
    <row r="3" spans="1:11" ht="14.25" x14ac:dyDescent="0.2">
      <c r="A3" s="1036" t="s">
        <v>186</v>
      </c>
      <c r="B3" s="1036"/>
      <c r="C3" s="1036"/>
      <c r="D3" s="1036"/>
      <c r="E3" s="1036"/>
      <c r="F3" s="1036"/>
      <c r="G3" s="1036"/>
      <c r="H3" s="1036"/>
    </row>
    <row r="4" spans="1:11" x14ac:dyDescent="0.2">
      <c r="A4" s="385"/>
      <c r="B4" s="385"/>
      <c r="C4" s="385"/>
      <c r="D4" s="385"/>
      <c r="E4" s="385"/>
      <c r="F4" s="385"/>
      <c r="G4" s="385"/>
      <c r="H4" s="385"/>
      <c r="J4" s="385" t="s">
        <v>198</v>
      </c>
    </row>
    <row r="5" spans="1:11" ht="109.5" customHeight="1" x14ac:dyDescent="0.2">
      <c r="A5" s="1137" t="str">
        <f>'С С Р'!A6:H6</f>
        <v>Выполнение изыскательских работ, разработка проектной документации, рабочей документации и на их основе составление сметы на строительство тепловой сети для подключения к системам теплоснабжения ПАО «МОЭК» объекта капитального строительства «Многофункциональный центр по адресу: г. Москва, Лужнецкая набережная ул., влд. 10А (ЦАО)», расположенного по адресу: Российская Федерация, город Москва, внутригородская территория муниципальный округ Хамовники, набережная Лужнецкая, земельный участок 10А с кадастровым номером: 77:01:0005019:2027.</v>
      </c>
      <c r="B5" s="1138"/>
      <c r="C5" s="1138"/>
      <c r="D5" s="1138"/>
      <c r="E5" s="1138"/>
      <c r="F5" s="1138"/>
      <c r="G5" s="1138"/>
      <c r="H5" s="1138"/>
      <c r="J5" s="386" t="s">
        <v>195</v>
      </c>
      <c r="K5" s="386" t="s">
        <v>83</v>
      </c>
    </row>
    <row r="6" spans="1:11" x14ac:dyDescent="0.2">
      <c r="A6" s="114"/>
      <c r="B6" s="362"/>
      <c r="C6" s="362"/>
      <c r="D6" s="362"/>
      <c r="E6" s="362"/>
      <c r="F6" s="362"/>
      <c r="G6" s="362"/>
      <c r="H6" s="362"/>
    </row>
    <row r="7" spans="1:11" x14ac:dyDescent="0.2">
      <c r="A7" s="1139" t="s">
        <v>62</v>
      </c>
      <c r="B7" s="1139"/>
      <c r="C7" s="1139"/>
      <c r="D7" s="1139"/>
      <c r="E7" s="1139"/>
      <c r="F7" s="1139"/>
      <c r="G7" s="1139"/>
      <c r="H7" s="1139"/>
      <c r="J7" s="387">
        <v>50000</v>
      </c>
      <c r="K7" s="387">
        <v>2500</v>
      </c>
    </row>
    <row r="8" spans="1:11" x14ac:dyDescent="0.2">
      <c r="A8" s="385"/>
      <c r="B8" s="385"/>
      <c r="C8" s="385"/>
      <c r="D8" s="385"/>
      <c r="E8" s="385"/>
      <c r="F8" s="385"/>
      <c r="G8" s="385"/>
      <c r="H8" s="385"/>
      <c r="J8" s="387">
        <v>100000</v>
      </c>
      <c r="K8" s="387">
        <v>4500</v>
      </c>
    </row>
    <row r="9" spans="1:11" x14ac:dyDescent="0.2">
      <c r="A9" s="1136"/>
      <c r="B9" s="1136"/>
      <c r="C9" s="1136"/>
      <c r="D9" s="1136"/>
      <c r="E9" s="1136"/>
      <c r="F9" s="1136"/>
      <c r="G9" s="1136"/>
      <c r="H9" s="1136"/>
      <c r="J9" s="387">
        <v>200000</v>
      </c>
      <c r="K9" s="387">
        <v>8000</v>
      </c>
    </row>
    <row r="10" spans="1:11" ht="64.5" customHeight="1" x14ac:dyDescent="0.2">
      <c r="A10" s="1135" t="s">
        <v>483</v>
      </c>
      <c r="B10" s="1136"/>
      <c r="C10" s="1136"/>
      <c r="D10" s="1136"/>
      <c r="E10" s="1136"/>
      <c r="F10" s="1136"/>
      <c r="G10" s="1136"/>
      <c r="H10" s="1136"/>
      <c r="I10" s="877"/>
      <c r="J10" s="387">
        <v>500000</v>
      </c>
      <c r="K10" s="387">
        <v>16500</v>
      </c>
    </row>
    <row r="11" spans="1:11" ht="18.75" x14ac:dyDescent="0.2">
      <c r="A11" s="1136"/>
      <c r="B11" s="1136"/>
      <c r="C11" s="1136"/>
      <c r="D11" s="1136"/>
      <c r="E11" s="1136"/>
      <c r="F11" s="1136"/>
      <c r="G11" s="1136"/>
      <c r="H11" s="1136"/>
      <c r="I11" s="878"/>
      <c r="J11" s="387">
        <v>1000000</v>
      </c>
      <c r="K11" s="387">
        <v>23000</v>
      </c>
    </row>
    <row r="12" spans="1:11" x14ac:dyDescent="0.2">
      <c r="A12" s="1136"/>
      <c r="B12" s="1136"/>
      <c r="C12" s="1136"/>
      <c r="D12" s="1136"/>
      <c r="E12" s="1136"/>
      <c r="F12" s="1136"/>
      <c r="G12" s="1136"/>
      <c r="H12" s="1136"/>
      <c r="I12" s="388"/>
      <c r="J12" s="387">
        <v>2000000</v>
      </c>
      <c r="K12" s="387">
        <v>34000</v>
      </c>
    </row>
    <row r="13" spans="1:11" ht="13.5" thickBot="1" x14ac:dyDescent="0.25">
      <c r="A13" s="112"/>
      <c r="B13" s="112"/>
      <c r="C13" s="112"/>
      <c r="D13" s="112"/>
      <c r="E13" s="112"/>
      <c r="F13" s="112"/>
      <c r="G13" s="112"/>
      <c r="H13" s="112"/>
      <c r="J13" s="387">
        <v>3000000</v>
      </c>
      <c r="K13" s="387">
        <v>42000</v>
      </c>
    </row>
    <row r="14" spans="1:11" ht="36.75" customHeight="1" thickBot="1" x14ac:dyDescent="0.25">
      <c r="A14" s="389" t="s">
        <v>13</v>
      </c>
      <c r="B14" s="390" t="s">
        <v>1</v>
      </c>
      <c r="C14" s="390"/>
      <c r="D14" s="391" t="s">
        <v>5</v>
      </c>
      <c r="E14" s="390" t="s">
        <v>2</v>
      </c>
      <c r="F14" s="392" t="s">
        <v>3</v>
      </c>
      <c r="G14" s="390" t="s">
        <v>0</v>
      </c>
      <c r="H14" s="393" t="s">
        <v>4</v>
      </c>
      <c r="J14" s="387" t="s">
        <v>224</v>
      </c>
      <c r="K14" s="387">
        <v>55000</v>
      </c>
    </row>
    <row r="15" spans="1:11" ht="60.75" customHeight="1" x14ac:dyDescent="0.2">
      <c r="A15" s="221"/>
      <c r="B15" s="1140" t="s">
        <v>84</v>
      </c>
      <c r="C15" s="1140"/>
      <c r="D15" s="483">
        <f>Т.с.!H59</f>
        <v>441258.5</v>
      </c>
      <c r="E15" s="215"/>
      <c r="F15" s="216"/>
      <c r="G15" s="217" t="str">
        <f>CONCATENATE(D15,"*",0.4)</f>
        <v>441258,5*0,4</v>
      </c>
      <c r="H15" s="222">
        <f>ROUND(D15*0.4,2)</f>
        <v>176503.4</v>
      </c>
      <c r="I15" s="484"/>
    </row>
    <row r="16" spans="1:11" ht="69" customHeight="1" thickBot="1" x14ac:dyDescent="0.25">
      <c r="A16" s="394"/>
      <c r="B16" s="1141" t="s">
        <v>225</v>
      </c>
      <c r="C16" s="1141"/>
      <c r="D16" s="218">
        <f>IF(H15&lt;=J7,K7,IF(H15&lt;=J8,K8,IF(H15&lt;=J9,K9,IF(H15&lt;=J10,K10,IF(H15&lt;=J11,K11,IF(H15&lt;=J12,K12,IF(H15&lt;=J13,K13,IF(H15&gt;J14,K14,0))))))))</f>
        <v>8000</v>
      </c>
      <c r="E16" s="219" t="s">
        <v>154</v>
      </c>
      <c r="F16" s="220">
        <v>1</v>
      </c>
      <c r="G16" s="395" t="str">
        <f>CONCATENATE(D16,"*",F16)</f>
        <v>8000*1</v>
      </c>
      <c r="H16" s="396">
        <f>ROUND(D16*F16,2)</f>
        <v>8000</v>
      </c>
      <c r="I16" s="397"/>
    </row>
    <row r="17" spans="1:8" ht="33.75" customHeight="1" thickBot="1" x14ac:dyDescent="0.25">
      <c r="A17" s="516"/>
      <c r="B17" s="1134" t="s">
        <v>434</v>
      </c>
      <c r="C17" s="1134"/>
      <c r="D17" s="517"/>
      <c r="E17" s="518"/>
      <c r="F17" s="519"/>
      <c r="G17" s="520"/>
      <c r="H17" s="521">
        <f>H16</f>
        <v>8000</v>
      </c>
    </row>
    <row r="18" spans="1:8" ht="35.25" hidden="1" customHeight="1" thickBot="1" x14ac:dyDescent="0.25">
      <c r="A18" s="516"/>
      <c r="B18" s="1134" t="s">
        <v>428</v>
      </c>
      <c r="C18" s="1134"/>
      <c r="D18" s="517"/>
      <c r="E18" s="518"/>
      <c r="F18" s="788">
        <v>1.19</v>
      </c>
      <c r="G18" s="786" t="str">
        <f>CONCATENATE(H17,"*",F18)</f>
        <v>8000*1,19</v>
      </c>
      <c r="H18" s="521">
        <f>ROUND(H17*F18,2)</f>
        <v>9520</v>
      </c>
    </row>
    <row r="19" spans="1:8" s="2" customFormat="1" x14ac:dyDescent="0.2">
      <c r="D19" s="3"/>
      <c r="F19" s="4"/>
      <c r="H19" s="9"/>
    </row>
    <row r="20" spans="1:8" s="367" customFormat="1" ht="15" x14ac:dyDescent="0.2">
      <c r="A20" s="371"/>
      <c r="B20" s="275"/>
      <c r="C20" s="372"/>
      <c r="D20" s="340"/>
      <c r="E20" s="373"/>
    </row>
    <row r="21" spans="1:8" s="367" customFormat="1" ht="15" x14ac:dyDescent="0.2">
      <c r="A21" s="371"/>
      <c r="B21" s="275"/>
      <c r="C21" s="372"/>
      <c r="D21" s="340"/>
      <c r="E21" s="373"/>
    </row>
    <row r="22" spans="1:8" s="367" customFormat="1" ht="15" x14ac:dyDescent="0.2">
      <c r="A22" s="371"/>
      <c r="B22" s="275"/>
      <c r="C22" s="372"/>
      <c r="D22" s="340"/>
      <c r="E22" s="373"/>
    </row>
    <row r="23" spans="1:8" s="255" customFormat="1" ht="15" x14ac:dyDescent="0.2">
      <c r="A23" s="371"/>
      <c r="B23" s="229">
        <f>'С С Р'!E39</f>
        <v>0</v>
      </c>
      <c r="C23" s="229"/>
      <c r="D23" s="229"/>
      <c r="G23" s="243" t="s">
        <v>489</v>
      </c>
    </row>
    <row r="24" spans="1:8" s="370" customFormat="1" ht="15" x14ac:dyDescent="0.2">
      <c r="A24" s="371"/>
      <c r="B24" s="241"/>
      <c r="C24" s="241"/>
      <c r="D24" s="241"/>
      <c r="F24" s="251"/>
      <c r="G24" s="243"/>
    </row>
    <row r="25" spans="1:8" s="370" customFormat="1" ht="15" x14ac:dyDescent="0.2">
      <c r="A25" s="371"/>
      <c r="B25" s="241"/>
      <c r="C25" s="241"/>
      <c r="D25" s="241"/>
      <c r="F25" s="251"/>
      <c r="G25" s="243"/>
    </row>
    <row r="26" spans="1:8" s="371" customFormat="1" ht="15" x14ac:dyDescent="0.2">
      <c r="A26" s="255"/>
      <c r="B26" s="229"/>
      <c r="C26" s="229"/>
      <c r="D26" s="229"/>
      <c r="G26" s="258"/>
    </row>
    <row r="27" spans="1:8" s="371" customFormat="1" ht="15" x14ac:dyDescent="0.2">
      <c r="A27" s="255"/>
      <c r="B27" s="229">
        <f>'С С Р'!E43</f>
        <v>0</v>
      </c>
      <c r="C27" s="229"/>
      <c r="D27" s="229"/>
      <c r="G27" s="243">
        <f>'С С Р'!$F$43</f>
        <v>0</v>
      </c>
    </row>
    <row r="28" spans="1:8" s="371" customFormat="1" ht="15" x14ac:dyDescent="0.2">
      <c r="A28" s="255"/>
      <c r="B28" s="275"/>
      <c r="C28" s="275"/>
      <c r="D28" s="276"/>
      <c r="E28" s="277"/>
    </row>
    <row r="29" spans="1:8" s="371" customFormat="1" ht="15" x14ac:dyDescent="0.2">
      <c r="A29" s="255"/>
      <c r="B29" s="275"/>
      <c r="C29" s="275"/>
      <c r="D29" s="276"/>
      <c r="E29" s="278"/>
    </row>
    <row r="30" spans="1:8" s="371" customFormat="1" ht="15" x14ac:dyDescent="0.2">
      <c r="A30" s="255"/>
      <c r="B30" s="275"/>
      <c r="C30" s="275"/>
      <c r="D30" s="276"/>
      <c r="E30" s="277"/>
    </row>
    <row r="31" spans="1:8" s="251" customFormat="1" ht="15" x14ac:dyDescent="0.2">
      <c r="A31" s="371"/>
      <c r="B31" s="275"/>
      <c r="C31" s="372"/>
      <c r="D31" s="340"/>
      <c r="E31" s="373"/>
    </row>
  </sheetData>
  <mergeCells count="11">
    <mergeCell ref="B18:C18"/>
    <mergeCell ref="A10:H10"/>
    <mergeCell ref="A3:H3"/>
    <mergeCell ref="A5:H5"/>
    <mergeCell ref="A7:H7"/>
    <mergeCell ref="A9:H9"/>
    <mergeCell ref="A11:H11"/>
    <mergeCell ref="A12:H12"/>
    <mergeCell ref="B15:C15"/>
    <mergeCell ref="B16:C16"/>
    <mergeCell ref="B17:C17"/>
  </mergeCells>
  <printOptions horizontalCentered="1"/>
  <pageMargins left="0.70866141732283472" right="0.11811023622047245" top="0.55118110236220474" bottom="0.55118110236220474" header="0" footer="0"/>
  <pageSetup paperSize="9" scale="80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9"/>
  <sheetViews>
    <sheetView view="pageBreakPreview" topLeftCell="A4" zoomScale="90" zoomScaleNormal="100" zoomScaleSheetLayoutView="90" workbookViewId="0">
      <selection activeCell="A7" sqref="A7:H7"/>
    </sheetView>
  </sheetViews>
  <sheetFormatPr defaultRowHeight="15" x14ac:dyDescent="0.2"/>
  <cols>
    <col min="1" max="1" width="3.85546875" style="229" customWidth="1"/>
    <col min="2" max="2" width="28.5703125" style="229" customWidth="1"/>
    <col min="3" max="3" width="11.28515625" style="229" customWidth="1"/>
    <col min="4" max="4" width="12" style="231" customWidth="1"/>
    <col min="5" max="5" width="28.28515625" style="229" customWidth="1"/>
    <col min="6" max="6" width="7.28515625" style="232" customWidth="1"/>
    <col min="7" max="7" width="18.42578125" style="229" customWidth="1"/>
    <col min="8" max="8" width="16.85546875" style="242" customWidth="1"/>
    <col min="9" max="9" width="15" style="235" customWidth="1"/>
    <col min="10" max="10" width="47.42578125" style="229" customWidth="1"/>
    <col min="11" max="256" width="9.140625" style="229"/>
    <col min="257" max="257" width="3.85546875" style="229" customWidth="1"/>
    <col min="258" max="258" width="28.5703125" style="229" customWidth="1"/>
    <col min="259" max="259" width="11.28515625" style="229" customWidth="1"/>
    <col min="260" max="260" width="13.140625" style="229" customWidth="1"/>
    <col min="261" max="261" width="28.28515625" style="229" customWidth="1"/>
    <col min="262" max="262" width="7.28515625" style="229" customWidth="1"/>
    <col min="263" max="263" width="22.7109375" style="229" customWidth="1"/>
    <col min="264" max="264" width="16.85546875" style="229" customWidth="1"/>
    <col min="265" max="265" width="15" style="229" customWidth="1"/>
    <col min="266" max="266" width="47.42578125" style="229" customWidth="1"/>
    <col min="267" max="512" width="9.140625" style="229"/>
    <col min="513" max="513" width="3.85546875" style="229" customWidth="1"/>
    <col min="514" max="514" width="28.5703125" style="229" customWidth="1"/>
    <col min="515" max="515" width="11.28515625" style="229" customWidth="1"/>
    <col min="516" max="516" width="13.140625" style="229" customWidth="1"/>
    <col min="517" max="517" width="28.28515625" style="229" customWidth="1"/>
    <col min="518" max="518" width="7.28515625" style="229" customWidth="1"/>
    <col min="519" max="519" width="22.7109375" style="229" customWidth="1"/>
    <col min="520" max="520" width="16.85546875" style="229" customWidth="1"/>
    <col min="521" max="521" width="15" style="229" customWidth="1"/>
    <col min="522" max="522" width="47.42578125" style="229" customWidth="1"/>
    <col min="523" max="768" width="9.140625" style="229"/>
    <col min="769" max="769" width="3.85546875" style="229" customWidth="1"/>
    <col min="770" max="770" width="28.5703125" style="229" customWidth="1"/>
    <col min="771" max="771" width="11.28515625" style="229" customWidth="1"/>
    <col min="772" max="772" width="13.140625" style="229" customWidth="1"/>
    <col min="773" max="773" width="28.28515625" style="229" customWidth="1"/>
    <col min="774" max="774" width="7.28515625" style="229" customWidth="1"/>
    <col min="775" max="775" width="22.7109375" style="229" customWidth="1"/>
    <col min="776" max="776" width="16.85546875" style="229" customWidth="1"/>
    <col min="777" max="777" width="15" style="229" customWidth="1"/>
    <col min="778" max="778" width="47.42578125" style="229" customWidth="1"/>
    <col min="779" max="1024" width="9.140625" style="229"/>
    <col min="1025" max="1025" width="3.85546875" style="229" customWidth="1"/>
    <col min="1026" max="1026" width="28.5703125" style="229" customWidth="1"/>
    <col min="1027" max="1027" width="11.28515625" style="229" customWidth="1"/>
    <col min="1028" max="1028" width="13.140625" style="229" customWidth="1"/>
    <col min="1029" max="1029" width="28.28515625" style="229" customWidth="1"/>
    <col min="1030" max="1030" width="7.28515625" style="229" customWidth="1"/>
    <col min="1031" max="1031" width="22.7109375" style="229" customWidth="1"/>
    <col min="1032" max="1032" width="16.85546875" style="229" customWidth="1"/>
    <col min="1033" max="1033" width="15" style="229" customWidth="1"/>
    <col min="1034" max="1034" width="47.42578125" style="229" customWidth="1"/>
    <col min="1035" max="1280" width="9.140625" style="229"/>
    <col min="1281" max="1281" width="3.85546875" style="229" customWidth="1"/>
    <col min="1282" max="1282" width="28.5703125" style="229" customWidth="1"/>
    <col min="1283" max="1283" width="11.28515625" style="229" customWidth="1"/>
    <col min="1284" max="1284" width="13.140625" style="229" customWidth="1"/>
    <col min="1285" max="1285" width="28.28515625" style="229" customWidth="1"/>
    <col min="1286" max="1286" width="7.28515625" style="229" customWidth="1"/>
    <col min="1287" max="1287" width="22.7109375" style="229" customWidth="1"/>
    <col min="1288" max="1288" width="16.85546875" style="229" customWidth="1"/>
    <col min="1289" max="1289" width="15" style="229" customWidth="1"/>
    <col min="1290" max="1290" width="47.42578125" style="229" customWidth="1"/>
    <col min="1291" max="1536" width="9.140625" style="229"/>
    <col min="1537" max="1537" width="3.85546875" style="229" customWidth="1"/>
    <col min="1538" max="1538" width="28.5703125" style="229" customWidth="1"/>
    <col min="1539" max="1539" width="11.28515625" style="229" customWidth="1"/>
    <col min="1540" max="1540" width="13.140625" style="229" customWidth="1"/>
    <col min="1541" max="1541" width="28.28515625" style="229" customWidth="1"/>
    <col min="1542" max="1542" width="7.28515625" style="229" customWidth="1"/>
    <col min="1543" max="1543" width="22.7109375" style="229" customWidth="1"/>
    <col min="1544" max="1544" width="16.85546875" style="229" customWidth="1"/>
    <col min="1545" max="1545" width="15" style="229" customWidth="1"/>
    <col min="1546" max="1546" width="47.42578125" style="229" customWidth="1"/>
    <col min="1547" max="1792" width="9.140625" style="229"/>
    <col min="1793" max="1793" width="3.85546875" style="229" customWidth="1"/>
    <col min="1794" max="1794" width="28.5703125" style="229" customWidth="1"/>
    <col min="1795" max="1795" width="11.28515625" style="229" customWidth="1"/>
    <col min="1796" max="1796" width="13.140625" style="229" customWidth="1"/>
    <col min="1797" max="1797" width="28.28515625" style="229" customWidth="1"/>
    <col min="1798" max="1798" width="7.28515625" style="229" customWidth="1"/>
    <col min="1799" max="1799" width="22.7109375" style="229" customWidth="1"/>
    <col min="1800" max="1800" width="16.85546875" style="229" customWidth="1"/>
    <col min="1801" max="1801" width="15" style="229" customWidth="1"/>
    <col min="1802" max="1802" width="47.42578125" style="229" customWidth="1"/>
    <col min="1803" max="2048" width="9.140625" style="229"/>
    <col min="2049" max="2049" width="3.85546875" style="229" customWidth="1"/>
    <col min="2050" max="2050" width="28.5703125" style="229" customWidth="1"/>
    <col min="2051" max="2051" width="11.28515625" style="229" customWidth="1"/>
    <col min="2052" max="2052" width="13.140625" style="229" customWidth="1"/>
    <col min="2053" max="2053" width="28.28515625" style="229" customWidth="1"/>
    <col min="2054" max="2054" width="7.28515625" style="229" customWidth="1"/>
    <col min="2055" max="2055" width="22.7109375" style="229" customWidth="1"/>
    <col min="2056" max="2056" width="16.85546875" style="229" customWidth="1"/>
    <col min="2057" max="2057" width="15" style="229" customWidth="1"/>
    <col min="2058" max="2058" width="47.42578125" style="229" customWidth="1"/>
    <col min="2059" max="2304" width="9.140625" style="229"/>
    <col min="2305" max="2305" width="3.85546875" style="229" customWidth="1"/>
    <col min="2306" max="2306" width="28.5703125" style="229" customWidth="1"/>
    <col min="2307" max="2307" width="11.28515625" style="229" customWidth="1"/>
    <col min="2308" max="2308" width="13.140625" style="229" customWidth="1"/>
    <col min="2309" max="2309" width="28.28515625" style="229" customWidth="1"/>
    <col min="2310" max="2310" width="7.28515625" style="229" customWidth="1"/>
    <col min="2311" max="2311" width="22.7109375" style="229" customWidth="1"/>
    <col min="2312" max="2312" width="16.85546875" style="229" customWidth="1"/>
    <col min="2313" max="2313" width="15" style="229" customWidth="1"/>
    <col min="2314" max="2314" width="47.42578125" style="229" customWidth="1"/>
    <col min="2315" max="2560" width="9.140625" style="229"/>
    <col min="2561" max="2561" width="3.85546875" style="229" customWidth="1"/>
    <col min="2562" max="2562" width="28.5703125" style="229" customWidth="1"/>
    <col min="2563" max="2563" width="11.28515625" style="229" customWidth="1"/>
    <col min="2564" max="2564" width="13.140625" style="229" customWidth="1"/>
    <col min="2565" max="2565" width="28.28515625" style="229" customWidth="1"/>
    <col min="2566" max="2566" width="7.28515625" style="229" customWidth="1"/>
    <col min="2567" max="2567" width="22.7109375" style="229" customWidth="1"/>
    <col min="2568" max="2568" width="16.85546875" style="229" customWidth="1"/>
    <col min="2569" max="2569" width="15" style="229" customWidth="1"/>
    <col min="2570" max="2570" width="47.42578125" style="229" customWidth="1"/>
    <col min="2571" max="2816" width="9.140625" style="229"/>
    <col min="2817" max="2817" width="3.85546875" style="229" customWidth="1"/>
    <col min="2818" max="2818" width="28.5703125" style="229" customWidth="1"/>
    <col min="2819" max="2819" width="11.28515625" style="229" customWidth="1"/>
    <col min="2820" max="2820" width="13.140625" style="229" customWidth="1"/>
    <col min="2821" max="2821" width="28.28515625" style="229" customWidth="1"/>
    <col min="2822" max="2822" width="7.28515625" style="229" customWidth="1"/>
    <col min="2823" max="2823" width="22.7109375" style="229" customWidth="1"/>
    <col min="2824" max="2824" width="16.85546875" style="229" customWidth="1"/>
    <col min="2825" max="2825" width="15" style="229" customWidth="1"/>
    <col min="2826" max="2826" width="47.42578125" style="229" customWidth="1"/>
    <col min="2827" max="3072" width="9.140625" style="229"/>
    <col min="3073" max="3073" width="3.85546875" style="229" customWidth="1"/>
    <col min="3074" max="3074" width="28.5703125" style="229" customWidth="1"/>
    <col min="3075" max="3075" width="11.28515625" style="229" customWidth="1"/>
    <col min="3076" max="3076" width="13.140625" style="229" customWidth="1"/>
    <col min="3077" max="3077" width="28.28515625" style="229" customWidth="1"/>
    <col min="3078" max="3078" width="7.28515625" style="229" customWidth="1"/>
    <col min="3079" max="3079" width="22.7109375" style="229" customWidth="1"/>
    <col min="3080" max="3080" width="16.85546875" style="229" customWidth="1"/>
    <col min="3081" max="3081" width="15" style="229" customWidth="1"/>
    <col min="3082" max="3082" width="47.42578125" style="229" customWidth="1"/>
    <col min="3083" max="3328" width="9.140625" style="229"/>
    <col min="3329" max="3329" width="3.85546875" style="229" customWidth="1"/>
    <col min="3330" max="3330" width="28.5703125" style="229" customWidth="1"/>
    <col min="3331" max="3331" width="11.28515625" style="229" customWidth="1"/>
    <col min="3332" max="3332" width="13.140625" style="229" customWidth="1"/>
    <col min="3333" max="3333" width="28.28515625" style="229" customWidth="1"/>
    <col min="3334" max="3334" width="7.28515625" style="229" customWidth="1"/>
    <col min="3335" max="3335" width="22.7109375" style="229" customWidth="1"/>
    <col min="3336" max="3336" width="16.85546875" style="229" customWidth="1"/>
    <col min="3337" max="3337" width="15" style="229" customWidth="1"/>
    <col min="3338" max="3338" width="47.42578125" style="229" customWidth="1"/>
    <col min="3339" max="3584" width="9.140625" style="229"/>
    <col min="3585" max="3585" width="3.85546875" style="229" customWidth="1"/>
    <col min="3586" max="3586" width="28.5703125" style="229" customWidth="1"/>
    <col min="3587" max="3587" width="11.28515625" style="229" customWidth="1"/>
    <col min="3588" max="3588" width="13.140625" style="229" customWidth="1"/>
    <col min="3589" max="3589" width="28.28515625" style="229" customWidth="1"/>
    <col min="3590" max="3590" width="7.28515625" style="229" customWidth="1"/>
    <col min="3591" max="3591" width="22.7109375" style="229" customWidth="1"/>
    <col min="3592" max="3592" width="16.85546875" style="229" customWidth="1"/>
    <col min="3593" max="3593" width="15" style="229" customWidth="1"/>
    <col min="3594" max="3594" width="47.42578125" style="229" customWidth="1"/>
    <col min="3595" max="3840" width="9.140625" style="229"/>
    <col min="3841" max="3841" width="3.85546875" style="229" customWidth="1"/>
    <col min="3842" max="3842" width="28.5703125" style="229" customWidth="1"/>
    <col min="3843" max="3843" width="11.28515625" style="229" customWidth="1"/>
    <col min="3844" max="3844" width="13.140625" style="229" customWidth="1"/>
    <col min="3845" max="3845" width="28.28515625" style="229" customWidth="1"/>
    <col min="3846" max="3846" width="7.28515625" style="229" customWidth="1"/>
    <col min="3847" max="3847" width="22.7109375" style="229" customWidth="1"/>
    <col min="3848" max="3848" width="16.85546875" style="229" customWidth="1"/>
    <col min="3849" max="3849" width="15" style="229" customWidth="1"/>
    <col min="3850" max="3850" width="47.42578125" style="229" customWidth="1"/>
    <col min="3851" max="4096" width="9.140625" style="229"/>
    <col min="4097" max="4097" width="3.85546875" style="229" customWidth="1"/>
    <col min="4098" max="4098" width="28.5703125" style="229" customWidth="1"/>
    <col min="4099" max="4099" width="11.28515625" style="229" customWidth="1"/>
    <col min="4100" max="4100" width="13.140625" style="229" customWidth="1"/>
    <col min="4101" max="4101" width="28.28515625" style="229" customWidth="1"/>
    <col min="4102" max="4102" width="7.28515625" style="229" customWidth="1"/>
    <col min="4103" max="4103" width="22.7109375" style="229" customWidth="1"/>
    <col min="4104" max="4104" width="16.85546875" style="229" customWidth="1"/>
    <col min="4105" max="4105" width="15" style="229" customWidth="1"/>
    <col min="4106" max="4106" width="47.42578125" style="229" customWidth="1"/>
    <col min="4107" max="4352" width="9.140625" style="229"/>
    <col min="4353" max="4353" width="3.85546875" style="229" customWidth="1"/>
    <col min="4354" max="4354" width="28.5703125" style="229" customWidth="1"/>
    <col min="4355" max="4355" width="11.28515625" style="229" customWidth="1"/>
    <col min="4356" max="4356" width="13.140625" style="229" customWidth="1"/>
    <col min="4357" max="4357" width="28.28515625" style="229" customWidth="1"/>
    <col min="4358" max="4358" width="7.28515625" style="229" customWidth="1"/>
    <col min="4359" max="4359" width="22.7109375" style="229" customWidth="1"/>
    <col min="4360" max="4360" width="16.85546875" style="229" customWidth="1"/>
    <col min="4361" max="4361" width="15" style="229" customWidth="1"/>
    <col min="4362" max="4362" width="47.42578125" style="229" customWidth="1"/>
    <col min="4363" max="4608" width="9.140625" style="229"/>
    <col min="4609" max="4609" width="3.85546875" style="229" customWidth="1"/>
    <col min="4610" max="4610" width="28.5703125" style="229" customWidth="1"/>
    <col min="4611" max="4611" width="11.28515625" style="229" customWidth="1"/>
    <col min="4612" max="4612" width="13.140625" style="229" customWidth="1"/>
    <col min="4613" max="4613" width="28.28515625" style="229" customWidth="1"/>
    <col min="4614" max="4614" width="7.28515625" style="229" customWidth="1"/>
    <col min="4615" max="4615" width="22.7109375" style="229" customWidth="1"/>
    <col min="4616" max="4616" width="16.85546875" style="229" customWidth="1"/>
    <col min="4617" max="4617" width="15" style="229" customWidth="1"/>
    <col min="4618" max="4618" width="47.42578125" style="229" customWidth="1"/>
    <col min="4619" max="4864" width="9.140625" style="229"/>
    <col min="4865" max="4865" width="3.85546875" style="229" customWidth="1"/>
    <col min="4866" max="4866" width="28.5703125" style="229" customWidth="1"/>
    <col min="4867" max="4867" width="11.28515625" style="229" customWidth="1"/>
    <col min="4868" max="4868" width="13.140625" style="229" customWidth="1"/>
    <col min="4869" max="4869" width="28.28515625" style="229" customWidth="1"/>
    <col min="4870" max="4870" width="7.28515625" style="229" customWidth="1"/>
    <col min="4871" max="4871" width="22.7109375" style="229" customWidth="1"/>
    <col min="4872" max="4872" width="16.85546875" style="229" customWidth="1"/>
    <col min="4873" max="4873" width="15" style="229" customWidth="1"/>
    <col min="4874" max="4874" width="47.42578125" style="229" customWidth="1"/>
    <col min="4875" max="5120" width="9.140625" style="229"/>
    <col min="5121" max="5121" width="3.85546875" style="229" customWidth="1"/>
    <col min="5122" max="5122" width="28.5703125" style="229" customWidth="1"/>
    <col min="5123" max="5123" width="11.28515625" style="229" customWidth="1"/>
    <col min="5124" max="5124" width="13.140625" style="229" customWidth="1"/>
    <col min="5125" max="5125" width="28.28515625" style="229" customWidth="1"/>
    <col min="5126" max="5126" width="7.28515625" style="229" customWidth="1"/>
    <col min="5127" max="5127" width="22.7109375" style="229" customWidth="1"/>
    <col min="5128" max="5128" width="16.85546875" style="229" customWidth="1"/>
    <col min="5129" max="5129" width="15" style="229" customWidth="1"/>
    <col min="5130" max="5130" width="47.42578125" style="229" customWidth="1"/>
    <col min="5131" max="5376" width="9.140625" style="229"/>
    <col min="5377" max="5377" width="3.85546875" style="229" customWidth="1"/>
    <col min="5378" max="5378" width="28.5703125" style="229" customWidth="1"/>
    <col min="5379" max="5379" width="11.28515625" style="229" customWidth="1"/>
    <col min="5380" max="5380" width="13.140625" style="229" customWidth="1"/>
    <col min="5381" max="5381" width="28.28515625" style="229" customWidth="1"/>
    <col min="5382" max="5382" width="7.28515625" style="229" customWidth="1"/>
    <col min="5383" max="5383" width="22.7109375" style="229" customWidth="1"/>
    <col min="5384" max="5384" width="16.85546875" style="229" customWidth="1"/>
    <col min="5385" max="5385" width="15" style="229" customWidth="1"/>
    <col min="5386" max="5386" width="47.42578125" style="229" customWidth="1"/>
    <col min="5387" max="5632" width="9.140625" style="229"/>
    <col min="5633" max="5633" width="3.85546875" style="229" customWidth="1"/>
    <col min="5634" max="5634" width="28.5703125" style="229" customWidth="1"/>
    <col min="5635" max="5635" width="11.28515625" style="229" customWidth="1"/>
    <col min="5636" max="5636" width="13.140625" style="229" customWidth="1"/>
    <col min="5637" max="5637" width="28.28515625" style="229" customWidth="1"/>
    <col min="5638" max="5638" width="7.28515625" style="229" customWidth="1"/>
    <col min="5639" max="5639" width="22.7109375" style="229" customWidth="1"/>
    <col min="5640" max="5640" width="16.85546875" style="229" customWidth="1"/>
    <col min="5641" max="5641" width="15" style="229" customWidth="1"/>
    <col min="5642" max="5642" width="47.42578125" style="229" customWidth="1"/>
    <col min="5643" max="5888" width="9.140625" style="229"/>
    <col min="5889" max="5889" width="3.85546875" style="229" customWidth="1"/>
    <col min="5890" max="5890" width="28.5703125" style="229" customWidth="1"/>
    <col min="5891" max="5891" width="11.28515625" style="229" customWidth="1"/>
    <col min="5892" max="5892" width="13.140625" style="229" customWidth="1"/>
    <col min="5893" max="5893" width="28.28515625" style="229" customWidth="1"/>
    <col min="5894" max="5894" width="7.28515625" style="229" customWidth="1"/>
    <col min="5895" max="5895" width="22.7109375" style="229" customWidth="1"/>
    <col min="5896" max="5896" width="16.85546875" style="229" customWidth="1"/>
    <col min="5897" max="5897" width="15" style="229" customWidth="1"/>
    <col min="5898" max="5898" width="47.42578125" style="229" customWidth="1"/>
    <col min="5899" max="6144" width="9.140625" style="229"/>
    <col min="6145" max="6145" width="3.85546875" style="229" customWidth="1"/>
    <col min="6146" max="6146" width="28.5703125" style="229" customWidth="1"/>
    <col min="6147" max="6147" width="11.28515625" style="229" customWidth="1"/>
    <col min="6148" max="6148" width="13.140625" style="229" customWidth="1"/>
    <col min="6149" max="6149" width="28.28515625" style="229" customWidth="1"/>
    <col min="6150" max="6150" width="7.28515625" style="229" customWidth="1"/>
    <col min="6151" max="6151" width="22.7109375" style="229" customWidth="1"/>
    <col min="6152" max="6152" width="16.85546875" style="229" customWidth="1"/>
    <col min="6153" max="6153" width="15" style="229" customWidth="1"/>
    <col min="6154" max="6154" width="47.42578125" style="229" customWidth="1"/>
    <col min="6155" max="6400" width="9.140625" style="229"/>
    <col min="6401" max="6401" width="3.85546875" style="229" customWidth="1"/>
    <col min="6402" max="6402" width="28.5703125" style="229" customWidth="1"/>
    <col min="6403" max="6403" width="11.28515625" style="229" customWidth="1"/>
    <col min="6404" max="6404" width="13.140625" style="229" customWidth="1"/>
    <col min="6405" max="6405" width="28.28515625" style="229" customWidth="1"/>
    <col min="6406" max="6406" width="7.28515625" style="229" customWidth="1"/>
    <col min="6407" max="6407" width="22.7109375" style="229" customWidth="1"/>
    <col min="6408" max="6408" width="16.85546875" style="229" customWidth="1"/>
    <col min="6409" max="6409" width="15" style="229" customWidth="1"/>
    <col min="6410" max="6410" width="47.42578125" style="229" customWidth="1"/>
    <col min="6411" max="6656" width="9.140625" style="229"/>
    <col min="6657" max="6657" width="3.85546875" style="229" customWidth="1"/>
    <col min="6658" max="6658" width="28.5703125" style="229" customWidth="1"/>
    <col min="6659" max="6659" width="11.28515625" style="229" customWidth="1"/>
    <col min="6660" max="6660" width="13.140625" style="229" customWidth="1"/>
    <col min="6661" max="6661" width="28.28515625" style="229" customWidth="1"/>
    <col min="6662" max="6662" width="7.28515625" style="229" customWidth="1"/>
    <col min="6663" max="6663" width="22.7109375" style="229" customWidth="1"/>
    <col min="6664" max="6664" width="16.85546875" style="229" customWidth="1"/>
    <col min="6665" max="6665" width="15" style="229" customWidth="1"/>
    <col min="6666" max="6666" width="47.42578125" style="229" customWidth="1"/>
    <col min="6667" max="6912" width="9.140625" style="229"/>
    <col min="6913" max="6913" width="3.85546875" style="229" customWidth="1"/>
    <col min="6914" max="6914" width="28.5703125" style="229" customWidth="1"/>
    <col min="6915" max="6915" width="11.28515625" style="229" customWidth="1"/>
    <col min="6916" max="6916" width="13.140625" style="229" customWidth="1"/>
    <col min="6917" max="6917" width="28.28515625" style="229" customWidth="1"/>
    <col min="6918" max="6918" width="7.28515625" style="229" customWidth="1"/>
    <col min="6919" max="6919" width="22.7109375" style="229" customWidth="1"/>
    <col min="6920" max="6920" width="16.85546875" style="229" customWidth="1"/>
    <col min="6921" max="6921" width="15" style="229" customWidth="1"/>
    <col min="6922" max="6922" width="47.42578125" style="229" customWidth="1"/>
    <col min="6923" max="7168" width="9.140625" style="229"/>
    <col min="7169" max="7169" width="3.85546875" style="229" customWidth="1"/>
    <col min="7170" max="7170" width="28.5703125" style="229" customWidth="1"/>
    <col min="7171" max="7171" width="11.28515625" style="229" customWidth="1"/>
    <col min="7172" max="7172" width="13.140625" style="229" customWidth="1"/>
    <col min="7173" max="7173" width="28.28515625" style="229" customWidth="1"/>
    <col min="7174" max="7174" width="7.28515625" style="229" customWidth="1"/>
    <col min="7175" max="7175" width="22.7109375" style="229" customWidth="1"/>
    <col min="7176" max="7176" width="16.85546875" style="229" customWidth="1"/>
    <col min="7177" max="7177" width="15" style="229" customWidth="1"/>
    <col min="7178" max="7178" width="47.42578125" style="229" customWidth="1"/>
    <col min="7179" max="7424" width="9.140625" style="229"/>
    <col min="7425" max="7425" width="3.85546875" style="229" customWidth="1"/>
    <col min="7426" max="7426" width="28.5703125" style="229" customWidth="1"/>
    <col min="7427" max="7427" width="11.28515625" style="229" customWidth="1"/>
    <col min="7428" max="7428" width="13.140625" style="229" customWidth="1"/>
    <col min="7429" max="7429" width="28.28515625" style="229" customWidth="1"/>
    <col min="7430" max="7430" width="7.28515625" style="229" customWidth="1"/>
    <col min="7431" max="7431" width="22.7109375" style="229" customWidth="1"/>
    <col min="7432" max="7432" width="16.85546875" style="229" customWidth="1"/>
    <col min="7433" max="7433" width="15" style="229" customWidth="1"/>
    <col min="7434" max="7434" width="47.42578125" style="229" customWidth="1"/>
    <col min="7435" max="7680" width="9.140625" style="229"/>
    <col min="7681" max="7681" width="3.85546875" style="229" customWidth="1"/>
    <col min="7682" max="7682" width="28.5703125" style="229" customWidth="1"/>
    <col min="7683" max="7683" width="11.28515625" style="229" customWidth="1"/>
    <col min="7684" max="7684" width="13.140625" style="229" customWidth="1"/>
    <col min="7685" max="7685" width="28.28515625" style="229" customWidth="1"/>
    <col min="7686" max="7686" width="7.28515625" style="229" customWidth="1"/>
    <col min="7687" max="7687" width="22.7109375" style="229" customWidth="1"/>
    <col min="7688" max="7688" width="16.85546875" style="229" customWidth="1"/>
    <col min="7689" max="7689" width="15" style="229" customWidth="1"/>
    <col min="7690" max="7690" width="47.42578125" style="229" customWidth="1"/>
    <col min="7691" max="7936" width="9.140625" style="229"/>
    <col min="7937" max="7937" width="3.85546875" style="229" customWidth="1"/>
    <col min="7938" max="7938" width="28.5703125" style="229" customWidth="1"/>
    <col min="7939" max="7939" width="11.28515625" style="229" customWidth="1"/>
    <col min="7940" max="7940" width="13.140625" style="229" customWidth="1"/>
    <col min="7941" max="7941" width="28.28515625" style="229" customWidth="1"/>
    <col min="7942" max="7942" width="7.28515625" style="229" customWidth="1"/>
    <col min="7943" max="7943" width="22.7109375" style="229" customWidth="1"/>
    <col min="7944" max="7944" width="16.85546875" style="229" customWidth="1"/>
    <col min="7945" max="7945" width="15" style="229" customWidth="1"/>
    <col min="7946" max="7946" width="47.42578125" style="229" customWidth="1"/>
    <col min="7947" max="8192" width="9.140625" style="229"/>
    <col min="8193" max="8193" width="3.85546875" style="229" customWidth="1"/>
    <col min="8194" max="8194" width="28.5703125" style="229" customWidth="1"/>
    <col min="8195" max="8195" width="11.28515625" style="229" customWidth="1"/>
    <col min="8196" max="8196" width="13.140625" style="229" customWidth="1"/>
    <col min="8197" max="8197" width="28.28515625" style="229" customWidth="1"/>
    <col min="8198" max="8198" width="7.28515625" style="229" customWidth="1"/>
    <col min="8199" max="8199" width="22.7109375" style="229" customWidth="1"/>
    <col min="8200" max="8200" width="16.85546875" style="229" customWidth="1"/>
    <col min="8201" max="8201" width="15" style="229" customWidth="1"/>
    <col min="8202" max="8202" width="47.42578125" style="229" customWidth="1"/>
    <col min="8203" max="8448" width="9.140625" style="229"/>
    <col min="8449" max="8449" width="3.85546875" style="229" customWidth="1"/>
    <col min="8450" max="8450" width="28.5703125" style="229" customWidth="1"/>
    <col min="8451" max="8451" width="11.28515625" style="229" customWidth="1"/>
    <col min="8452" max="8452" width="13.140625" style="229" customWidth="1"/>
    <col min="8453" max="8453" width="28.28515625" style="229" customWidth="1"/>
    <col min="8454" max="8454" width="7.28515625" style="229" customWidth="1"/>
    <col min="8455" max="8455" width="22.7109375" style="229" customWidth="1"/>
    <col min="8456" max="8456" width="16.85546875" style="229" customWidth="1"/>
    <col min="8457" max="8457" width="15" style="229" customWidth="1"/>
    <col min="8458" max="8458" width="47.42578125" style="229" customWidth="1"/>
    <col min="8459" max="8704" width="9.140625" style="229"/>
    <col min="8705" max="8705" width="3.85546875" style="229" customWidth="1"/>
    <col min="8706" max="8706" width="28.5703125" style="229" customWidth="1"/>
    <col min="8707" max="8707" width="11.28515625" style="229" customWidth="1"/>
    <col min="8708" max="8708" width="13.140625" style="229" customWidth="1"/>
    <col min="8709" max="8709" width="28.28515625" style="229" customWidth="1"/>
    <col min="8710" max="8710" width="7.28515625" style="229" customWidth="1"/>
    <col min="8711" max="8711" width="22.7109375" style="229" customWidth="1"/>
    <col min="8712" max="8712" width="16.85546875" style="229" customWidth="1"/>
    <col min="8713" max="8713" width="15" style="229" customWidth="1"/>
    <col min="8714" max="8714" width="47.42578125" style="229" customWidth="1"/>
    <col min="8715" max="8960" width="9.140625" style="229"/>
    <col min="8961" max="8961" width="3.85546875" style="229" customWidth="1"/>
    <col min="8962" max="8962" width="28.5703125" style="229" customWidth="1"/>
    <col min="8963" max="8963" width="11.28515625" style="229" customWidth="1"/>
    <col min="8964" max="8964" width="13.140625" style="229" customWidth="1"/>
    <col min="8965" max="8965" width="28.28515625" style="229" customWidth="1"/>
    <col min="8966" max="8966" width="7.28515625" style="229" customWidth="1"/>
    <col min="8967" max="8967" width="22.7109375" style="229" customWidth="1"/>
    <col min="8968" max="8968" width="16.85546875" style="229" customWidth="1"/>
    <col min="8969" max="8969" width="15" style="229" customWidth="1"/>
    <col min="8970" max="8970" width="47.42578125" style="229" customWidth="1"/>
    <col min="8971" max="9216" width="9.140625" style="229"/>
    <col min="9217" max="9217" width="3.85546875" style="229" customWidth="1"/>
    <col min="9218" max="9218" width="28.5703125" style="229" customWidth="1"/>
    <col min="9219" max="9219" width="11.28515625" style="229" customWidth="1"/>
    <col min="9220" max="9220" width="13.140625" style="229" customWidth="1"/>
    <col min="9221" max="9221" width="28.28515625" style="229" customWidth="1"/>
    <col min="9222" max="9222" width="7.28515625" style="229" customWidth="1"/>
    <col min="9223" max="9223" width="22.7109375" style="229" customWidth="1"/>
    <col min="9224" max="9224" width="16.85546875" style="229" customWidth="1"/>
    <col min="9225" max="9225" width="15" style="229" customWidth="1"/>
    <col min="9226" max="9226" width="47.42578125" style="229" customWidth="1"/>
    <col min="9227" max="9472" width="9.140625" style="229"/>
    <col min="9473" max="9473" width="3.85546875" style="229" customWidth="1"/>
    <col min="9474" max="9474" width="28.5703125" style="229" customWidth="1"/>
    <col min="9475" max="9475" width="11.28515625" style="229" customWidth="1"/>
    <col min="9476" max="9476" width="13.140625" style="229" customWidth="1"/>
    <col min="9477" max="9477" width="28.28515625" style="229" customWidth="1"/>
    <col min="9478" max="9478" width="7.28515625" style="229" customWidth="1"/>
    <col min="9479" max="9479" width="22.7109375" style="229" customWidth="1"/>
    <col min="9480" max="9480" width="16.85546875" style="229" customWidth="1"/>
    <col min="9481" max="9481" width="15" style="229" customWidth="1"/>
    <col min="9482" max="9482" width="47.42578125" style="229" customWidth="1"/>
    <col min="9483" max="9728" width="9.140625" style="229"/>
    <col min="9729" max="9729" width="3.85546875" style="229" customWidth="1"/>
    <col min="9730" max="9730" width="28.5703125" style="229" customWidth="1"/>
    <col min="9731" max="9731" width="11.28515625" style="229" customWidth="1"/>
    <col min="9732" max="9732" width="13.140625" style="229" customWidth="1"/>
    <col min="9733" max="9733" width="28.28515625" style="229" customWidth="1"/>
    <col min="9734" max="9734" width="7.28515625" style="229" customWidth="1"/>
    <col min="9735" max="9735" width="22.7109375" style="229" customWidth="1"/>
    <col min="9736" max="9736" width="16.85546875" style="229" customWidth="1"/>
    <col min="9737" max="9737" width="15" style="229" customWidth="1"/>
    <col min="9738" max="9738" width="47.42578125" style="229" customWidth="1"/>
    <col min="9739" max="9984" width="9.140625" style="229"/>
    <col min="9985" max="9985" width="3.85546875" style="229" customWidth="1"/>
    <col min="9986" max="9986" width="28.5703125" style="229" customWidth="1"/>
    <col min="9987" max="9987" width="11.28515625" style="229" customWidth="1"/>
    <col min="9988" max="9988" width="13.140625" style="229" customWidth="1"/>
    <col min="9989" max="9989" width="28.28515625" style="229" customWidth="1"/>
    <col min="9990" max="9990" width="7.28515625" style="229" customWidth="1"/>
    <col min="9991" max="9991" width="22.7109375" style="229" customWidth="1"/>
    <col min="9992" max="9992" width="16.85546875" style="229" customWidth="1"/>
    <col min="9993" max="9993" width="15" style="229" customWidth="1"/>
    <col min="9994" max="9994" width="47.42578125" style="229" customWidth="1"/>
    <col min="9995" max="10240" width="9.140625" style="229"/>
    <col min="10241" max="10241" width="3.85546875" style="229" customWidth="1"/>
    <col min="10242" max="10242" width="28.5703125" style="229" customWidth="1"/>
    <col min="10243" max="10243" width="11.28515625" style="229" customWidth="1"/>
    <col min="10244" max="10244" width="13.140625" style="229" customWidth="1"/>
    <col min="10245" max="10245" width="28.28515625" style="229" customWidth="1"/>
    <col min="10246" max="10246" width="7.28515625" style="229" customWidth="1"/>
    <col min="10247" max="10247" width="22.7109375" style="229" customWidth="1"/>
    <col min="10248" max="10248" width="16.85546875" style="229" customWidth="1"/>
    <col min="10249" max="10249" width="15" style="229" customWidth="1"/>
    <col min="10250" max="10250" width="47.42578125" style="229" customWidth="1"/>
    <col min="10251" max="10496" width="9.140625" style="229"/>
    <col min="10497" max="10497" width="3.85546875" style="229" customWidth="1"/>
    <col min="10498" max="10498" width="28.5703125" style="229" customWidth="1"/>
    <col min="10499" max="10499" width="11.28515625" style="229" customWidth="1"/>
    <col min="10500" max="10500" width="13.140625" style="229" customWidth="1"/>
    <col min="10501" max="10501" width="28.28515625" style="229" customWidth="1"/>
    <col min="10502" max="10502" width="7.28515625" style="229" customWidth="1"/>
    <col min="10503" max="10503" width="22.7109375" style="229" customWidth="1"/>
    <col min="10504" max="10504" width="16.85546875" style="229" customWidth="1"/>
    <col min="10505" max="10505" width="15" style="229" customWidth="1"/>
    <col min="10506" max="10506" width="47.42578125" style="229" customWidth="1"/>
    <col min="10507" max="10752" width="9.140625" style="229"/>
    <col min="10753" max="10753" width="3.85546875" style="229" customWidth="1"/>
    <col min="10754" max="10754" width="28.5703125" style="229" customWidth="1"/>
    <col min="10755" max="10755" width="11.28515625" style="229" customWidth="1"/>
    <col min="10756" max="10756" width="13.140625" style="229" customWidth="1"/>
    <col min="10757" max="10757" width="28.28515625" style="229" customWidth="1"/>
    <col min="10758" max="10758" width="7.28515625" style="229" customWidth="1"/>
    <col min="10759" max="10759" width="22.7109375" style="229" customWidth="1"/>
    <col min="10760" max="10760" width="16.85546875" style="229" customWidth="1"/>
    <col min="10761" max="10761" width="15" style="229" customWidth="1"/>
    <col min="10762" max="10762" width="47.42578125" style="229" customWidth="1"/>
    <col min="10763" max="11008" width="9.140625" style="229"/>
    <col min="11009" max="11009" width="3.85546875" style="229" customWidth="1"/>
    <col min="11010" max="11010" width="28.5703125" style="229" customWidth="1"/>
    <col min="11011" max="11011" width="11.28515625" style="229" customWidth="1"/>
    <col min="11012" max="11012" width="13.140625" style="229" customWidth="1"/>
    <col min="11013" max="11013" width="28.28515625" style="229" customWidth="1"/>
    <col min="11014" max="11014" width="7.28515625" style="229" customWidth="1"/>
    <col min="11015" max="11015" width="22.7109375" style="229" customWidth="1"/>
    <col min="11016" max="11016" width="16.85546875" style="229" customWidth="1"/>
    <col min="11017" max="11017" width="15" style="229" customWidth="1"/>
    <col min="11018" max="11018" width="47.42578125" style="229" customWidth="1"/>
    <col min="11019" max="11264" width="9.140625" style="229"/>
    <col min="11265" max="11265" width="3.85546875" style="229" customWidth="1"/>
    <col min="11266" max="11266" width="28.5703125" style="229" customWidth="1"/>
    <col min="11267" max="11267" width="11.28515625" style="229" customWidth="1"/>
    <col min="11268" max="11268" width="13.140625" style="229" customWidth="1"/>
    <col min="11269" max="11269" width="28.28515625" style="229" customWidth="1"/>
    <col min="11270" max="11270" width="7.28515625" style="229" customWidth="1"/>
    <col min="11271" max="11271" width="22.7109375" style="229" customWidth="1"/>
    <col min="11272" max="11272" width="16.85546875" style="229" customWidth="1"/>
    <col min="11273" max="11273" width="15" style="229" customWidth="1"/>
    <col min="11274" max="11274" width="47.42578125" style="229" customWidth="1"/>
    <col min="11275" max="11520" width="9.140625" style="229"/>
    <col min="11521" max="11521" width="3.85546875" style="229" customWidth="1"/>
    <col min="11522" max="11522" width="28.5703125" style="229" customWidth="1"/>
    <col min="11523" max="11523" width="11.28515625" style="229" customWidth="1"/>
    <col min="11524" max="11524" width="13.140625" style="229" customWidth="1"/>
    <col min="11525" max="11525" width="28.28515625" style="229" customWidth="1"/>
    <col min="11526" max="11526" width="7.28515625" style="229" customWidth="1"/>
    <col min="11527" max="11527" width="22.7109375" style="229" customWidth="1"/>
    <col min="11528" max="11528" width="16.85546875" style="229" customWidth="1"/>
    <col min="11529" max="11529" width="15" style="229" customWidth="1"/>
    <col min="11530" max="11530" width="47.42578125" style="229" customWidth="1"/>
    <col min="11531" max="11776" width="9.140625" style="229"/>
    <col min="11777" max="11777" width="3.85546875" style="229" customWidth="1"/>
    <col min="11778" max="11778" width="28.5703125" style="229" customWidth="1"/>
    <col min="11779" max="11779" width="11.28515625" style="229" customWidth="1"/>
    <col min="11780" max="11780" width="13.140625" style="229" customWidth="1"/>
    <col min="11781" max="11781" width="28.28515625" style="229" customWidth="1"/>
    <col min="11782" max="11782" width="7.28515625" style="229" customWidth="1"/>
    <col min="11783" max="11783" width="22.7109375" style="229" customWidth="1"/>
    <col min="11784" max="11784" width="16.85546875" style="229" customWidth="1"/>
    <col min="11785" max="11785" width="15" style="229" customWidth="1"/>
    <col min="11786" max="11786" width="47.42578125" style="229" customWidth="1"/>
    <col min="11787" max="12032" width="9.140625" style="229"/>
    <col min="12033" max="12033" width="3.85546875" style="229" customWidth="1"/>
    <col min="12034" max="12034" width="28.5703125" style="229" customWidth="1"/>
    <col min="12035" max="12035" width="11.28515625" style="229" customWidth="1"/>
    <col min="12036" max="12036" width="13.140625" style="229" customWidth="1"/>
    <col min="12037" max="12037" width="28.28515625" style="229" customWidth="1"/>
    <col min="12038" max="12038" width="7.28515625" style="229" customWidth="1"/>
    <col min="12039" max="12039" width="22.7109375" style="229" customWidth="1"/>
    <col min="12040" max="12040" width="16.85546875" style="229" customWidth="1"/>
    <col min="12041" max="12041" width="15" style="229" customWidth="1"/>
    <col min="12042" max="12042" width="47.42578125" style="229" customWidth="1"/>
    <col min="12043" max="12288" width="9.140625" style="229"/>
    <col min="12289" max="12289" width="3.85546875" style="229" customWidth="1"/>
    <col min="12290" max="12290" width="28.5703125" style="229" customWidth="1"/>
    <col min="12291" max="12291" width="11.28515625" style="229" customWidth="1"/>
    <col min="12292" max="12292" width="13.140625" style="229" customWidth="1"/>
    <col min="12293" max="12293" width="28.28515625" style="229" customWidth="1"/>
    <col min="12294" max="12294" width="7.28515625" style="229" customWidth="1"/>
    <col min="12295" max="12295" width="22.7109375" style="229" customWidth="1"/>
    <col min="12296" max="12296" width="16.85546875" style="229" customWidth="1"/>
    <col min="12297" max="12297" width="15" style="229" customWidth="1"/>
    <col min="12298" max="12298" width="47.42578125" style="229" customWidth="1"/>
    <col min="12299" max="12544" width="9.140625" style="229"/>
    <col min="12545" max="12545" width="3.85546875" style="229" customWidth="1"/>
    <col min="12546" max="12546" width="28.5703125" style="229" customWidth="1"/>
    <col min="12547" max="12547" width="11.28515625" style="229" customWidth="1"/>
    <col min="12548" max="12548" width="13.140625" style="229" customWidth="1"/>
    <col min="12549" max="12549" width="28.28515625" style="229" customWidth="1"/>
    <col min="12550" max="12550" width="7.28515625" style="229" customWidth="1"/>
    <col min="12551" max="12551" width="22.7109375" style="229" customWidth="1"/>
    <col min="12552" max="12552" width="16.85546875" style="229" customWidth="1"/>
    <col min="12553" max="12553" width="15" style="229" customWidth="1"/>
    <col min="12554" max="12554" width="47.42578125" style="229" customWidth="1"/>
    <col min="12555" max="12800" width="9.140625" style="229"/>
    <col min="12801" max="12801" width="3.85546875" style="229" customWidth="1"/>
    <col min="12802" max="12802" width="28.5703125" style="229" customWidth="1"/>
    <col min="12803" max="12803" width="11.28515625" style="229" customWidth="1"/>
    <col min="12804" max="12804" width="13.140625" style="229" customWidth="1"/>
    <col min="12805" max="12805" width="28.28515625" style="229" customWidth="1"/>
    <col min="12806" max="12806" width="7.28515625" style="229" customWidth="1"/>
    <col min="12807" max="12807" width="22.7109375" style="229" customWidth="1"/>
    <col min="12808" max="12808" width="16.85546875" style="229" customWidth="1"/>
    <col min="12809" max="12809" width="15" style="229" customWidth="1"/>
    <col min="12810" max="12810" width="47.42578125" style="229" customWidth="1"/>
    <col min="12811" max="13056" width="9.140625" style="229"/>
    <col min="13057" max="13057" width="3.85546875" style="229" customWidth="1"/>
    <col min="13058" max="13058" width="28.5703125" style="229" customWidth="1"/>
    <col min="13059" max="13059" width="11.28515625" style="229" customWidth="1"/>
    <col min="13060" max="13060" width="13.140625" style="229" customWidth="1"/>
    <col min="13061" max="13061" width="28.28515625" style="229" customWidth="1"/>
    <col min="13062" max="13062" width="7.28515625" style="229" customWidth="1"/>
    <col min="13063" max="13063" width="22.7109375" style="229" customWidth="1"/>
    <col min="13064" max="13064" width="16.85546875" style="229" customWidth="1"/>
    <col min="13065" max="13065" width="15" style="229" customWidth="1"/>
    <col min="13066" max="13066" width="47.42578125" style="229" customWidth="1"/>
    <col min="13067" max="13312" width="9.140625" style="229"/>
    <col min="13313" max="13313" width="3.85546875" style="229" customWidth="1"/>
    <col min="13314" max="13314" width="28.5703125" style="229" customWidth="1"/>
    <col min="13315" max="13315" width="11.28515625" style="229" customWidth="1"/>
    <col min="13316" max="13316" width="13.140625" style="229" customWidth="1"/>
    <col min="13317" max="13317" width="28.28515625" style="229" customWidth="1"/>
    <col min="13318" max="13318" width="7.28515625" style="229" customWidth="1"/>
    <col min="13319" max="13319" width="22.7109375" style="229" customWidth="1"/>
    <col min="13320" max="13320" width="16.85546875" style="229" customWidth="1"/>
    <col min="13321" max="13321" width="15" style="229" customWidth="1"/>
    <col min="13322" max="13322" width="47.42578125" style="229" customWidth="1"/>
    <col min="13323" max="13568" width="9.140625" style="229"/>
    <col min="13569" max="13569" width="3.85546875" style="229" customWidth="1"/>
    <col min="13570" max="13570" width="28.5703125" style="229" customWidth="1"/>
    <col min="13571" max="13571" width="11.28515625" style="229" customWidth="1"/>
    <col min="13572" max="13572" width="13.140625" style="229" customWidth="1"/>
    <col min="13573" max="13573" width="28.28515625" style="229" customWidth="1"/>
    <col min="13574" max="13574" width="7.28515625" style="229" customWidth="1"/>
    <col min="13575" max="13575" width="22.7109375" style="229" customWidth="1"/>
    <col min="13576" max="13576" width="16.85546875" style="229" customWidth="1"/>
    <col min="13577" max="13577" width="15" style="229" customWidth="1"/>
    <col min="13578" max="13578" width="47.42578125" style="229" customWidth="1"/>
    <col min="13579" max="13824" width="9.140625" style="229"/>
    <col min="13825" max="13825" width="3.85546875" style="229" customWidth="1"/>
    <col min="13826" max="13826" width="28.5703125" style="229" customWidth="1"/>
    <col min="13827" max="13827" width="11.28515625" style="229" customWidth="1"/>
    <col min="13828" max="13828" width="13.140625" style="229" customWidth="1"/>
    <col min="13829" max="13829" width="28.28515625" style="229" customWidth="1"/>
    <col min="13830" max="13830" width="7.28515625" style="229" customWidth="1"/>
    <col min="13831" max="13831" width="22.7109375" style="229" customWidth="1"/>
    <col min="13832" max="13832" width="16.85546875" style="229" customWidth="1"/>
    <col min="13833" max="13833" width="15" style="229" customWidth="1"/>
    <col min="13834" max="13834" width="47.42578125" style="229" customWidth="1"/>
    <col min="13835" max="14080" width="9.140625" style="229"/>
    <col min="14081" max="14081" width="3.85546875" style="229" customWidth="1"/>
    <col min="14082" max="14082" width="28.5703125" style="229" customWidth="1"/>
    <col min="14083" max="14083" width="11.28515625" style="229" customWidth="1"/>
    <col min="14084" max="14084" width="13.140625" style="229" customWidth="1"/>
    <col min="14085" max="14085" width="28.28515625" style="229" customWidth="1"/>
    <col min="14086" max="14086" width="7.28515625" style="229" customWidth="1"/>
    <col min="14087" max="14087" width="22.7109375" style="229" customWidth="1"/>
    <col min="14088" max="14088" width="16.85546875" style="229" customWidth="1"/>
    <col min="14089" max="14089" width="15" style="229" customWidth="1"/>
    <col min="14090" max="14090" width="47.42578125" style="229" customWidth="1"/>
    <col min="14091" max="14336" width="9.140625" style="229"/>
    <col min="14337" max="14337" width="3.85546875" style="229" customWidth="1"/>
    <col min="14338" max="14338" width="28.5703125" style="229" customWidth="1"/>
    <col min="14339" max="14339" width="11.28515625" style="229" customWidth="1"/>
    <col min="14340" max="14340" width="13.140625" style="229" customWidth="1"/>
    <col min="14341" max="14341" width="28.28515625" style="229" customWidth="1"/>
    <col min="14342" max="14342" width="7.28515625" style="229" customWidth="1"/>
    <col min="14343" max="14343" width="22.7109375" style="229" customWidth="1"/>
    <col min="14344" max="14344" width="16.85546875" style="229" customWidth="1"/>
    <col min="14345" max="14345" width="15" style="229" customWidth="1"/>
    <col min="14346" max="14346" width="47.42578125" style="229" customWidth="1"/>
    <col min="14347" max="14592" width="9.140625" style="229"/>
    <col min="14593" max="14593" width="3.85546875" style="229" customWidth="1"/>
    <col min="14594" max="14594" width="28.5703125" style="229" customWidth="1"/>
    <col min="14595" max="14595" width="11.28515625" style="229" customWidth="1"/>
    <col min="14596" max="14596" width="13.140625" style="229" customWidth="1"/>
    <col min="14597" max="14597" width="28.28515625" style="229" customWidth="1"/>
    <col min="14598" max="14598" width="7.28515625" style="229" customWidth="1"/>
    <col min="14599" max="14599" width="22.7109375" style="229" customWidth="1"/>
    <col min="14600" max="14600" width="16.85546875" style="229" customWidth="1"/>
    <col min="14601" max="14601" width="15" style="229" customWidth="1"/>
    <col min="14602" max="14602" width="47.42578125" style="229" customWidth="1"/>
    <col min="14603" max="14848" width="9.140625" style="229"/>
    <col min="14849" max="14849" width="3.85546875" style="229" customWidth="1"/>
    <col min="14850" max="14850" width="28.5703125" style="229" customWidth="1"/>
    <col min="14851" max="14851" width="11.28515625" style="229" customWidth="1"/>
    <col min="14852" max="14852" width="13.140625" style="229" customWidth="1"/>
    <col min="14853" max="14853" width="28.28515625" style="229" customWidth="1"/>
    <col min="14854" max="14854" width="7.28515625" style="229" customWidth="1"/>
    <col min="14855" max="14855" width="22.7109375" style="229" customWidth="1"/>
    <col min="14856" max="14856" width="16.85546875" style="229" customWidth="1"/>
    <col min="14857" max="14857" width="15" style="229" customWidth="1"/>
    <col min="14858" max="14858" width="47.42578125" style="229" customWidth="1"/>
    <col min="14859" max="15104" width="9.140625" style="229"/>
    <col min="15105" max="15105" width="3.85546875" style="229" customWidth="1"/>
    <col min="15106" max="15106" width="28.5703125" style="229" customWidth="1"/>
    <col min="15107" max="15107" width="11.28515625" style="229" customWidth="1"/>
    <col min="15108" max="15108" width="13.140625" style="229" customWidth="1"/>
    <col min="15109" max="15109" width="28.28515625" style="229" customWidth="1"/>
    <col min="15110" max="15110" width="7.28515625" style="229" customWidth="1"/>
    <col min="15111" max="15111" width="22.7109375" style="229" customWidth="1"/>
    <col min="15112" max="15112" width="16.85546875" style="229" customWidth="1"/>
    <col min="15113" max="15113" width="15" style="229" customWidth="1"/>
    <col min="15114" max="15114" width="47.42578125" style="229" customWidth="1"/>
    <col min="15115" max="15360" width="9.140625" style="229"/>
    <col min="15361" max="15361" width="3.85546875" style="229" customWidth="1"/>
    <col min="15362" max="15362" width="28.5703125" style="229" customWidth="1"/>
    <col min="15363" max="15363" width="11.28515625" style="229" customWidth="1"/>
    <col min="15364" max="15364" width="13.140625" style="229" customWidth="1"/>
    <col min="15365" max="15365" width="28.28515625" style="229" customWidth="1"/>
    <col min="15366" max="15366" width="7.28515625" style="229" customWidth="1"/>
    <col min="15367" max="15367" width="22.7109375" style="229" customWidth="1"/>
    <col min="15368" max="15368" width="16.85546875" style="229" customWidth="1"/>
    <col min="15369" max="15369" width="15" style="229" customWidth="1"/>
    <col min="15370" max="15370" width="47.42578125" style="229" customWidth="1"/>
    <col min="15371" max="15616" width="9.140625" style="229"/>
    <col min="15617" max="15617" width="3.85546875" style="229" customWidth="1"/>
    <col min="15618" max="15618" width="28.5703125" style="229" customWidth="1"/>
    <col min="15619" max="15619" width="11.28515625" style="229" customWidth="1"/>
    <col min="15620" max="15620" width="13.140625" style="229" customWidth="1"/>
    <col min="15621" max="15621" width="28.28515625" style="229" customWidth="1"/>
    <col min="15622" max="15622" width="7.28515625" style="229" customWidth="1"/>
    <col min="15623" max="15623" width="22.7109375" style="229" customWidth="1"/>
    <col min="15624" max="15624" width="16.85546875" style="229" customWidth="1"/>
    <col min="15625" max="15625" width="15" style="229" customWidth="1"/>
    <col min="15626" max="15626" width="47.42578125" style="229" customWidth="1"/>
    <col min="15627" max="15872" width="9.140625" style="229"/>
    <col min="15873" max="15873" width="3.85546875" style="229" customWidth="1"/>
    <col min="15874" max="15874" width="28.5703125" style="229" customWidth="1"/>
    <col min="15875" max="15875" width="11.28515625" style="229" customWidth="1"/>
    <col min="15876" max="15876" width="13.140625" style="229" customWidth="1"/>
    <col min="15877" max="15877" width="28.28515625" style="229" customWidth="1"/>
    <col min="15878" max="15878" width="7.28515625" style="229" customWidth="1"/>
    <col min="15879" max="15879" width="22.7109375" style="229" customWidth="1"/>
    <col min="15880" max="15880" width="16.85546875" style="229" customWidth="1"/>
    <col min="15881" max="15881" width="15" style="229" customWidth="1"/>
    <col min="15882" max="15882" width="47.42578125" style="229" customWidth="1"/>
    <col min="15883" max="16128" width="9.140625" style="229"/>
    <col min="16129" max="16129" width="3.85546875" style="229" customWidth="1"/>
    <col min="16130" max="16130" width="28.5703125" style="229" customWidth="1"/>
    <col min="16131" max="16131" width="11.28515625" style="229" customWidth="1"/>
    <col min="16132" max="16132" width="13.140625" style="229" customWidth="1"/>
    <col min="16133" max="16133" width="28.28515625" style="229" customWidth="1"/>
    <col min="16134" max="16134" width="7.28515625" style="229" customWidth="1"/>
    <col min="16135" max="16135" width="22.7109375" style="229" customWidth="1"/>
    <col min="16136" max="16136" width="16.85546875" style="229" customWidth="1"/>
    <col min="16137" max="16137" width="15" style="229" customWidth="1"/>
    <col min="16138" max="16138" width="47.42578125" style="229" customWidth="1"/>
    <col min="16139" max="16384" width="9.140625" style="229"/>
  </cols>
  <sheetData>
    <row r="1" spans="1:10" x14ac:dyDescent="0.25">
      <c r="C1" s="230"/>
      <c r="G1" s="233"/>
      <c r="H1" s="234"/>
    </row>
    <row r="2" spans="1:10" x14ac:dyDescent="0.25">
      <c r="C2" s="230"/>
      <c r="G2" s="233"/>
      <c r="H2" s="236"/>
    </row>
    <row r="3" spans="1:10" ht="15.75" x14ac:dyDescent="0.25">
      <c r="C3" s="230"/>
      <c r="G3" s="237"/>
      <c r="H3" s="236"/>
    </row>
    <row r="4" spans="1:10" s="239" customFormat="1" ht="14.25" x14ac:dyDescent="0.2">
      <c r="A4" s="238"/>
      <c r="B4" s="238"/>
      <c r="C4" s="238"/>
      <c r="D4" s="238"/>
      <c r="E4" s="238"/>
      <c r="F4" s="238"/>
      <c r="G4" s="238"/>
      <c r="H4" s="238"/>
    </row>
    <row r="5" spans="1:10" x14ac:dyDescent="0.2">
      <c r="D5" s="240"/>
      <c r="F5" s="241"/>
      <c r="G5" s="254"/>
    </row>
    <row r="6" spans="1:10" x14ac:dyDescent="0.2">
      <c r="A6" s="954" t="s">
        <v>209</v>
      </c>
      <c r="B6" s="954"/>
      <c r="C6" s="954"/>
      <c r="D6" s="954"/>
      <c r="E6" s="954"/>
      <c r="F6" s="954"/>
      <c r="G6" s="954"/>
      <c r="H6" s="954"/>
    </row>
    <row r="7" spans="1:10" ht="104.25" customHeight="1" x14ac:dyDescent="0.2">
      <c r="A7" s="1156" t="str">
        <f>'С С Р'!A6:H6</f>
        <v>Выполнение изыскательских работ, разработка проектной документации, рабочей документации и на их основе составление сметы на строительство тепловой сети для подключения к системам теплоснабжения ПАО «МОЭК» объекта капитального строительства «Многофункциональный центр по адресу: г. Москва, Лужнецкая набережная ул., влд. 10А (ЦАО)», расположенного по адресу: Российская Федерация, город Москва, внутригородская территория муниципальный округ Хамовники, набережная Лужнецкая, земельный участок 10А с кадастровым номером: 77:01:0005019:2027.</v>
      </c>
      <c r="B7" s="1156"/>
      <c r="C7" s="1156"/>
      <c r="D7" s="1156"/>
      <c r="E7" s="1156"/>
      <c r="F7" s="1156"/>
      <c r="G7" s="1156"/>
      <c r="H7" s="1156"/>
    </row>
    <row r="8" spans="1:10" ht="15.75" x14ac:dyDescent="0.2">
      <c r="A8" s="1157"/>
      <c r="B8" s="1157"/>
      <c r="C8" s="1157"/>
      <c r="D8" s="1157"/>
      <c r="E8" s="1157"/>
      <c r="F8" s="1157"/>
      <c r="G8" s="1157"/>
      <c r="H8" s="1157"/>
    </row>
    <row r="9" spans="1:10" ht="15.75" x14ac:dyDescent="0.2">
      <c r="A9" s="1157" t="s">
        <v>210</v>
      </c>
      <c r="B9" s="1157"/>
      <c r="C9" s="1157"/>
      <c r="D9" s="1157"/>
      <c r="E9" s="1157"/>
      <c r="F9" s="1157"/>
      <c r="G9" s="1157"/>
      <c r="H9" s="1157"/>
    </row>
    <row r="10" spans="1:10" x14ac:dyDescent="0.2">
      <c r="A10" s="1158" t="s">
        <v>211</v>
      </c>
      <c r="B10" s="1158"/>
      <c r="C10" s="1158"/>
      <c r="D10" s="1158"/>
      <c r="E10" s="1158"/>
      <c r="F10" s="1158"/>
      <c r="G10" s="1158"/>
      <c r="H10" s="1158"/>
    </row>
    <row r="11" spans="1:10" x14ac:dyDescent="0.2">
      <c r="A11" s="954" t="s">
        <v>212</v>
      </c>
      <c r="B11" s="954"/>
      <c r="C11" s="954"/>
      <c r="D11" s="954"/>
      <c r="E11" s="954"/>
      <c r="F11" s="954"/>
      <c r="G11" s="954"/>
      <c r="H11" s="954"/>
    </row>
    <row r="12" spans="1:10" ht="15.75" thickBot="1" x14ac:dyDescent="0.25">
      <c r="B12" s="243"/>
      <c r="C12" s="243"/>
      <c r="D12" s="229"/>
      <c r="I12" s="299"/>
    </row>
    <row r="13" spans="1:10" x14ac:dyDescent="0.2">
      <c r="A13" s="1147">
        <v>1</v>
      </c>
      <c r="B13" s="1150" t="s">
        <v>213</v>
      </c>
      <c r="C13" s="1143">
        <v>1</v>
      </c>
      <c r="D13" s="1152">
        <f>ROUND(C15+C13*C16,2)</f>
        <v>86460</v>
      </c>
      <c r="E13" s="1154" t="s">
        <v>214</v>
      </c>
      <c r="F13" s="1143">
        <v>1.2</v>
      </c>
      <c r="G13" s="1143" t="str">
        <f>CONCATENATE(D13," х ",F13," х ",F15)</f>
        <v>86460 х 1,2 х 0,3</v>
      </c>
      <c r="H13" s="1145">
        <f>ROUND(D13*F13*F15,2)</f>
        <v>31125.599999999999</v>
      </c>
    </row>
    <row r="14" spans="1:10" ht="66" customHeight="1" x14ac:dyDescent="0.2">
      <c r="A14" s="1148"/>
      <c r="B14" s="1151"/>
      <c r="C14" s="1144"/>
      <c r="D14" s="1153"/>
      <c r="E14" s="1155"/>
      <c r="F14" s="1144"/>
      <c r="G14" s="1144"/>
      <c r="H14" s="1146"/>
    </row>
    <row r="15" spans="1:10" ht="66.75" customHeight="1" x14ac:dyDescent="0.2">
      <c r="A15" s="1148"/>
      <c r="B15" s="434" t="s">
        <v>215</v>
      </c>
      <c r="C15" s="335">
        <v>86460</v>
      </c>
      <c r="D15" s="471"/>
      <c r="E15" s="300" t="s">
        <v>216</v>
      </c>
      <c r="F15" s="302">
        <v>0.3</v>
      </c>
      <c r="G15" s="303"/>
      <c r="H15" s="304"/>
      <c r="J15" s="241">
        <v>86460</v>
      </c>
    </row>
    <row r="16" spans="1:10" ht="15.75" thickBot="1" x14ac:dyDescent="0.25">
      <c r="A16" s="1149"/>
      <c r="B16" s="305" t="s">
        <v>8</v>
      </c>
      <c r="C16" s="334"/>
      <c r="D16" s="334"/>
      <c r="E16" s="307"/>
      <c r="F16" s="308"/>
      <c r="G16" s="309"/>
      <c r="H16" s="310"/>
    </row>
    <row r="17" spans="1:10" x14ac:dyDescent="0.2">
      <c r="A17" s="1147">
        <v>2</v>
      </c>
      <c r="B17" s="1150" t="s">
        <v>217</v>
      </c>
      <c r="C17" s="1143">
        <v>1</v>
      </c>
      <c r="D17" s="1152">
        <f>ROUND(C19+C17*C20,2)</f>
        <v>30603</v>
      </c>
      <c r="E17" s="1154" t="s">
        <v>214</v>
      </c>
      <c r="F17" s="1143">
        <v>1.2</v>
      </c>
      <c r="G17" s="1143" t="str">
        <f>CONCATENATE(D17," х ",F17)</f>
        <v>30603 х 1,2</v>
      </c>
      <c r="H17" s="1145">
        <f>ROUND(D17*F17,2)</f>
        <v>36723.599999999999</v>
      </c>
    </row>
    <row r="18" spans="1:10" ht="82.5" customHeight="1" x14ac:dyDescent="0.2">
      <c r="A18" s="1148"/>
      <c r="B18" s="1151"/>
      <c r="C18" s="1144"/>
      <c r="D18" s="1153"/>
      <c r="E18" s="1155"/>
      <c r="F18" s="1144"/>
      <c r="G18" s="1144"/>
      <c r="H18" s="1146"/>
    </row>
    <row r="19" spans="1:10" ht="30" x14ac:dyDescent="0.2">
      <c r="A19" s="1148"/>
      <c r="B19" s="433" t="s">
        <v>218</v>
      </c>
      <c r="C19" s="335">
        <v>25980</v>
      </c>
      <c r="D19" s="300"/>
      <c r="E19" s="301"/>
      <c r="F19" s="302"/>
      <c r="G19" s="303"/>
      <c r="H19" s="304"/>
      <c r="J19" s="241">
        <v>25980</v>
      </c>
    </row>
    <row r="20" spans="1:10" ht="15.75" thickBot="1" x14ac:dyDescent="0.25">
      <c r="A20" s="1149"/>
      <c r="B20" s="305" t="s">
        <v>8</v>
      </c>
      <c r="C20" s="336">
        <v>4623</v>
      </c>
      <c r="D20" s="306"/>
      <c r="E20" s="307"/>
      <c r="F20" s="308"/>
      <c r="G20" s="309"/>
      <c r="H20" s="310"/>
      <c r="J20" s="241">
        <v>4623</v>
      </c>
    </row>
    <row r="21" spans="1:10" ht="18" customHeight="1" thickBot="1" x14ac:dyDescent="0.25">
      <c r="A21" s="522"/>
      <c r="B21" s="523" t="s">
        <v>219</v>
      </c>
      <c r="C21" s="524"/>
      <c r="D21" s="524"/>
      <c r="E21" s="524"/>
      <c r="F21" s="524"/>
      <c r="G21" s="524"/>
      <c r="H21" s="525">
        <f>(H13+H17)*1</f>
        <v>67849.2</v>
      </c>
      <c r="I21" s="229"/>
      <c r="J21" s="229">
        <v>67849.2</v>
      </c>
    </row>
    <row r="22" spans="1:10" ht="21" customHeight="1" thickBot="1" x14ac:dyDescent="0.25">
      <c r="A22" s="789"/>
      <c r="B22" s="1142" t="s">
        <v>220</v>
      </c>
      <c r="C22" s="1142"/>
      <c r="D22" s="1142"/>
      <c r="E22" s="526" t="s">
        <v>221</v>
      </c>
      <c r="F22" s="526">
        <v>1.19</v>
      </c>
      <c r="G22" s="790" t="str">
        <f>CONCATENATE(H21," / ",F22)</f>
        <v>67849,2 / 1,19</v>
      </c>
      <c r="H22" s="525">
        <f>ROUND(H21/F22,2)</f>
        <v>57016.13</v>
      </c>
      <c r="J22" s="229">
        <v>57016.13</v>
      </c>
    </row>
    <row r="23" spans="1:10" ht="66" customHeight="1" x14ac:dyDescent="0.2">
      <c r="A23" s="311"/>
      <c r="B23" s="312"/>
      <c r="C23" s="312"/>
      <c r="D23" s="312"/>
      <c r="E23" s="313"/>
      <c r="F23" s="314"/>
      <c r="G23" s="315"/>
      <c r="H23" s="316"/>
    </row>
    <row r="24" spans="1:10" x14ac:dyDescent="0.2">
      <c r="A24" s="311"/>
      <c r="B24" s="312"/>
      <c r="C24" s="312"/>
      <c r="D24" s="312"/>
      <c r="E24" s="313"/>
      <c r="F24" s="314"/>
      <c r="G24" s="315"/>
      <c r="H24" s="316"/>
    </row>
    <row r="25" spans="1:10" x14ac:dyDescent="0.2">
      <c r="J25" s="231">
        <f>H13+H17</f>
        <v>67849.2</v>
      </c>
    </row>
    <row r="26" spans="1:10" x14ac:dyDescent="0.2">
      <c r="B26" s="229">
        <f>'С С Р'!E39</f>
        <v>0</v>
      </c>
      <c r="G26" s="317" t="s">
        <v>488</v>
      </c>
    </row>
    <row r="27" spans="1:10" ht="27" customHeight="1" x14ac:dyDescent="0.2">
      <c r="F27" s="317"/>
    </row>
    <row r="28" spans="1:10" x14ac:dyDescent="0.2">
      <c r="F28" s="317"/>
    </row>
    <row r="29" spans="1:10" x14ac:dyDescent="0.2">
      <c r="B29" s="229">
        <f>'С С Р'!E43</f>
        <v>0</v>
      </c>
      <c r="F29" s="317"/>
      <c r="G29" s="229">
        <f>'С С Р'!$F$43</f>
        <v>0</v>
      </c>
    </row>
  </sheetData>
  <mergeCells count="23">
    <mergeCell ref="F13:F14"/>
    <mergeCell ref="A6:H6"/>
    <mergeCell ref="A7:H7"/>
    <mergeCell ref="A8:H8"/>
    <mergeCell ref="A9:H9"/>
    <mergeCell ref="A10:H10"/>
    <mergeCell ref="A11:H11"/>
    <mergeCell ref="B22:D22"/>
    <mergeCell ref="G13:G14"/>
    <mergeCell ref="H13:H14"/>
    <mergeCell ref="A17:A20"/>
    <mergeCell ref="B17:B18"/>
    <mergeCell ref="C17:C18"/>
    <mergeCell ref="D17:D18"/>
    <mergeCell ref="E17:E18"/>
    <mergeCell ref="F17:F18"/>
    <mergeCell ref="G17:G18"/>
    <mergeCell ref="H17:H18"/>
    <mergeCell ref="A13:A16"/>
    <mergeCell ref="B13:B14"/>
    <mergeCell ref="C13:C14"/>
    <mergeCell ref="D13:D14"/>
    <mergeCell ref="E13:E14"/>
  </mergeCells>
  <pageMargins left="0.7" right="0.7" top="0.75" bottom="0.75" header="0.3" footer="0.3"/>
  <pageSetup paperSize="9" scale="70" orientation="portrait" r:id="rId1"/>
  <colBreaks count="1" manualBreakCount="1">
    <brk id="8" max="34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32"/>
  <sheetViews>
    <sheetView view="pageBreakPreview" zoomScale="80" zoomScaleNormal="100" zoomScaleSheetLayoutView="80" workbookViewId="0">
      <selection activeCell="A6" sqref="A6:H6"/>
    </sheetView>
  </sheetViews>
  <sheetFormatPr defaultColWidth="9.140625" defaultRowHeight="12.75" x14ac:dyDescent="0.2"/>
  <cols>
    <col min="1" max="1" width="5.28515625" style="733" customWidth="1"/>
    <col min="2" max="2" width="29.28515625" style="733" customWidth="1"/>
    <col min="3" max="3" width="16.42578125" style="733" customWidth="1"/>
    <col min="4" max="4" width="13.28515625" style="760" customWidth="1"/>
    <col min="5" max="5" width="17.42578125" style="733" customWidth="1"/>
    <col min="6" max="6" width="7.140625" style="761" customWidth="1"/>
    <col min="7" max="7" width="16.85546875" style="733" customWidth="1"/>
    <col min="8" max="8" width="22.42578125" style="760" customWidth="1"/>
    <col min="9" max="9" width="20.28515625" style="733" customWidth="1"/>
    <col min="10" max="11" width="30.5703125" style="733" customWidth="1"/>
    <col min="12" max="16384" width="9.140625" style="733"/>
  </cols>
  <sheetData>
    <row r="1" spans="1:11" x14ac:dyDescent="0.2">
      <c r="D1" s="734"/>
      <c r="F1" s="1178"/>
      <c r="G1" s="1178"/>
      <c r="H1" s="1178"/>
    </row>
    <row r="2" spans="1:11" x14ac:dyDescent="0.2">
      <c r="D2" s="734"/>
      <c r="F2" s="735"/>
      <c r="G2" s="736"/>
      <c r="H2" s="737"/>
    </row>
    <row r="3" spans="1:11" x14ac:dyDescent="0.2">
      <c r="D3" s="734"/>
      <c r="F3" s="735"/>
      <c r="G3" s="736"/>
      <c r="H3" s="737"/>
    </row>
    <row r="4" spans="1:11" ht="14.25" x14ac:dyDescent="0.2">
      <c r="A4" s="1179" t="s">
        <v>258</v>
      </c>
      <c r="B4" s="1179"/>
      <c r="C4" s="1179"/>
      <c r="D4" s="1179"/>
      <c r="E4" s="1179"/>
      <c r="F4" s="1179"/>
      <c r="G4" s="1179"/>
      <c r="H4" s="1179"/>
    </row>
    <row r="5" spans="1:11" x14ac:dyDescent="0.2">
      <c r="A5" s="738"/>
      <c r="B5" s="738"/>
      <c r="C5" s="738"/>
      <c r="D5" s="738"/>
      <c r="E5" s="738"/>
      <c r="F5" s="738"/>
      <c r="G5" s="738"/>
      <c r="H5" s="738"/>
    </row>
    <row r="6" spans="1:11" ht="103.5" customHeight="1" x14ac:dyDescent="0.2">
      <c r="A6" s="1180" t="str">
        <f>'С С Р'!A6:H6</f>
        <v>Выполнение изыскательских работ, разработка проектной документации, рабочей документации и на их основе составление сметы на строительство тепловой сети для подключения к системам теплоснабжения ПАО «МОЭК» объекта капитального строительства «Многофункциональный центр по адресу: г. Москва, Лужнецкая набережная ул., влд. 10А (ЦАО)», расположенного по адресу: Российская Федерация, город Москва, внутригородская территория муниципальный округ Хамовники, набережная Лужнецкая, земельный участок 10А с кадастровым номером: 77:01:0005019:2027.</v>
      </c>
      <c r="B6" s="1180"/>
      <c r="C6" s="1180"/>
      <c r="D6" s="1180"/>
      <c r="E6" s="1180"/>
      <c r="F6" s="1180"/>
      <c r="G6" s="1180"/>
      <c r="H6" s="1180"/>
      <c r="J6" s="739"/>
      <c r="K6" s="739"/>
    </row>
    <row r="7" spans="1:11" ht="15" customHeight="1" x14ac:dyDescent="0.2">
      <c r="A7" s="762"/>
      <c r="B7" s="762"/>
      <c r="C7" s="762"/>
      <c r="D7" s="762"/>
      <c r="E7" s="762"/>
      <c r="F7" s="762"/>
      <c r="G7" s="762"/>
      <c r="H7" s="762"/>
      <c r="J7" s="739"/>
      <c r="K7" s="739"/>
    </row>
    <row r="8" spans="1:11" x14ac:dyDescent="0.2">
      <c r="A8" s="740"/>
      <c r="B8" s="741"/>
      <c r="C8" s="741"/>
      <c r="D8" s="741"/>
      <c r="E8" s="741"/>
      <c r="F8" s="741"/>
      <c r="G8" s="741"/>
      <c r="H8" s="741"/>
      <c r="J8" s="742"/>
      <c r="K8" s="742"/>
    </row>
    <row r="9" spans="1:11" x14ac:dyDescent="0.2">
      <c r="A9" s="1181" t="s">
        <v>410</v>
      </c>
      <c r="B9" s="1181"/>
      <c r="C9" s="1181"/>
      <c r="D9" s="1181"/>
      <c r="E9" s="1181"/>
      <c r="F9" s="1181"/>
      <c r="G9" s="1181"/>
      <c r="H9" s="1181"/>
      <c r="J9" s="739"/>
      <c r="K9" s="739"/>
    </row>
    <row r="10" spans="1:11" x14ac:dyDescent="0.2">
      <c r="A10" s="738"/>
      <c r="B10" s="738"/>
      <c r="C10" s="738"/>
      <c r="D10" s="738"/>
      <c r="E10" s="738"/>
      <c r="F10" s="738"/>
      <c r="G10" s="738"/>
      <c r="H10" s="738"/>
      <c r="J10" s="739"/>
      <c r="K10" s="739"/>
    </row>
    <row r="11" spans="1:11" x14ac:dyDescent="0.2">
      <c r="A11" s="1160"/>
      <c r="B11" s="1160"/>
      <c r="C11" s="1160"/>
      <c r="D11" s="1160"/>
      <c r="E11" s="1160"/>
      <c r="F11" s="1160"/>
      <c r="G11" s="1160"/>
      <c r="H11" s="1160"/>
      <c r="J11" s="739"/>
      <c r="K11" s="739"/>
    </row>
    <row r="12" spans="1:11" ht="37.5" customHeight="1" x14ac:dyDescent="0.2">
      <c r="A12" s="1159" t="s">
        <v>411</v>
      </c>
      <c r="B12" s="1160"/>
      <c r="C12" s="1160"/>
      <c r="D12" s="1160"/>
      <c r="E12" s="1160"/>
      <c r="F12" s="1160"/>
      <c r="G12" s="1160"/>
      <c r="H12" s="1160"/>
      <c r="I12" s="743"/>
      <c r="J12" s="739"/>
      <c r="K12" s="739"/>
    </row>
    <row r="13" spans="1:11" x14ac:dyDescent="0.2">
      <c r="A13" s="1160"/>
      <c r="B13" s="1160"/>
      <c r="C13" s="1160"/>
      <c r="D13" s="1160"/>
      <c r="E13" s="1160"/>
      <c r="F13" s="1160"/>
      <c r="G13" s="1160"/>
      <c r="H13" s="1160"/>
      <c r="J13" s="739"/>
      <c r="K13" s="739"/>
    </row>
    <row r="14" spans="1:11" ht="13.5" thickBot="1" x14ac:dyDescent="0.25">
      <c r="A14" s="1160"/>
      <c r="B14" s="1160"/>
      <c r="C14" s="1160"/>
      <c r="D14" s="1160"/>
      <c r="E14" s="1160"/>
      <c r="F14" s="1160"/>
      <c r="G14" s="1160"/>
      <c r="H14" s="1160"/>
      <c r="I14" s="744"/>
      <c r="J14" s="739"/>
      <c r="K14" s="739"/>
    </row>
    <row r="15" spans="1:11" ht="39.75" customHeight="1" thickBot="1" x14ac:dyDescent="0.25">
      <c r="A15" s="745" t="s">
        <v>36</v>
      </c>
      <c r="B15" s="746" t="s">
        <v>412</v>
      </c>
      <c r="C15" s="747"/>
      <c r="D15" s="748" t="s">
        <v>5</v>
      </c>
      <c r="E15" s="13" t="s">
        <v>2</v>
      </c>
      <c r="F15" s="14" t="s">
        <v>3</v>
      </c>
      <c r="G15" s="732" t="s">
        <v>0</v>
      </c>
      <c r="H15" s="12" t="s">
        <v>4</v>
      </c>
      <c r="J15" s="739"/>
      <c r="K15" s="739"/>
    </row>
    <row r="16" spans="1:11" s="750" customFormat="1" ht="29.25" customHeight="1" x14ac:dyDescent="0.2">
      <c r="A16" s="1175">
        <v>1</v>
      </c>
      <c r="B16" s="763" t="s">
        <v>414</v>
      </c>
      <c r="C16" s="1161">
        <v>1</v>
      </c>
      <c r="D16" s="1163">
        <f>ROUND(C18+C16*C19,2)</f>
        <v>9100</v>
      </c>
      <c r="E16" s="1166" t="s">
        <v>415</v>
      </c>
      <c r="F16" s="1169"/>
      <c r="G16" s="1172">
        <f>ROUND(D16,2)</f>
        <v>9100</v>
      </c>
      <c r="H16" s="1172">
        <f>ROUND(D16,2)</f>
        <v>9100</v>
      </c>
      <c r="I16" s="749"/>
    </row>
    <row r="17" spans="1:256" s="750" customFormat="1" ht="42" customHeight="1" x14ac:dyDescent="0.2">
      <c r="A17" s="1175"/>
      <c r="B17" s="752" t="s">
        <v>416</v>
      </c>
      <c r="C17" s="1162"/>
      <c r="D17" s="1164"/>
      <c r="E17" s="1167"/>
      <c r="F17" s="1170"/>
      <c r="G17" s="1173"/>
      <c r="H17" s="1173"/>
      <c r="I17" s="751"/>
    </row>
    <row r="18" spans="1:256" s="750" customFormat="1" ht="34.5" customHeight="1" x14ac:dyDescent="0.2">
      <c r="A18" s="1175"/>
      <c r="B18" s="764" t="s">
        <v>417</v>
      </c>
      <c r="C18" s="765">
        <v>9100</v>
      </c>
      <c r="D18" s="1164"/>
      <c r="E18" s="1167"/>
      <c r="F18" s="1170"/>
      <c r="G18" s="1173"/>
      <c r="H18" s="1173"/>
      <c r="I18" s="749"/>
      <c r="J18" s="753"/>
      <c r="K18" s="753"/>
      <c r="L18" s="753"/>
      <c r="M18" s="753"/>
      <c r="N18" s="753"/>
    </row>
    <row r="19" spans="1:256" s="750" customFormat="1" ht="31.5" customHeight="1" thickBot="1" x14ac:dyDescent="0.25">
      <c r="A19" s="1176"/>
      <c r="B19" s="754" t="s">
        <v>8</v>
      </c>
      <c r="C19" s="766">
        <v>0</v>
      </c>
      <c r="D19" s="1165"/>
      <c r="E19" s="1168"/>
      <c r="F19" s="1171"/>
      <c r="G19" s="1174"/>
      <c r="H19" s="1174"/>
      <c r="I19" s="755"/>
      <c r="J19" s="753"/>
      <c r="K19" s="753"/>
      <c r="L19" s="753"/>
      <c r="M19" s="753"/>
      <c r="N19" s="753"/>
    </row>
    <row r="20" spans="1:256" s="750" customFormat="1" ht="25.5" customHeight="1" thickBot="1" x14ac:dyDescent="0.25">
      <c r="A20" s="791"/>
      <c r="B20" s="974" t="s">
        <v>435</v>
      </c>
      <c r="C20" s="975"/>
      <c r="D20" s="975"/>
      <c r="E20" s="975"/>
      <c r="F20" s="975"/>
      <c r="G20" s="1177"/>
      <c r="H20" s="498">
        <f>ROUND(H16,2)</f>
        <v>9100</v>
      </c>
      <c r="I20" s="749"/>
      <c r="J20" s="753"/>
      <c r="K20" s="753"/>
      <c r="L20" s="753"/>
      <c r="M20" s="753"/>
      <c r="N20" s="753"/>
    </row>
    <row r="21" spans="1:256" s="750" customFormat="1" ht="25.5" hidden="1" customHeight="1" thickBot="1" x14ac:dyDescent="0.25">
      <c r="A21" s="791"/>
      <c r="B21" s="974" t="s">
        <v>436</v>
      </c>
      <c r="C21" s="975"/>
      <c r="D21" s="792"/>
      <c r="E21" s="792"/>
      <c r="F21" s="793">
        <v>1.19</v>
      </c>
      <c r="G21" s="794" t="str">
        <f>CONCATENATE(H20,"*",F21)</f>
        <v>9100*1,19</v>
      </c>
      <c r="H21" s="498">
        <f>ROUND(H20*F21,2)</f>
        <v>10829</v>
      </c>
    </row>
    <row r="22" spans="1:256" s="750" customFormat="1" ht="34.5" customHeight="1" x14ac:dyDescent="0.2">
      <c r="D22" s="756"/>
      <c r="F22" s="757"/>
      <c r="H22" s="758"/>
      <c r="J22" s="759"/>
    </row>
    <row r="23" spans="1:256" s="750" customFormat="1" x14ac:dyDescent="0.2">
      <c r="D23" s="756"/>
      <c r="F23" s="757"/>
      <c r="H23" s="758"/>
      <c r="J23" s="759"/>
    </row>
    <row r="24" spans="1:256" s="273" customFormat="1" ht="15" x14ac:dyDescent="0.2">
      <c r="A24" s="265"/>
      <c r="B24" s="731"/>
      <c r="C24" s="731"/>
      <c r="D24" s="341"/>
      <c r="E24" s="267"/>
      <c r="F24" s="267"/>
      <c r="G24" s="223"/>
      <c r="H24" s="268"/>
      <c r="I24" s="268"/>
      <c r="J24" s="268"/>
      <c r="K24" s="268"/>
      <c r="L24" s="268"/>
      <c r="M24" s="268"/>
      <c r="N24" s="268"/>
      <c r="O24" s="268"/>
      <c r="P24" s="268"/>
      <c r="Q24" s="268"/>
      <c r="R24" s="268"/>
      <c r="S24" s="268"/>
      <c r="T24" s="268"/>
      <c r="U24" s="268"/>
      <c r="V24" s="268"/>
      <c r="W24" s="268"/>
      <c r="X24" s="268"/>
      <c r="Y24" s="268"/>
      <c r="Z24" s="268"/>
      <c r="AA24" s="268"/>
      <c r="AB24" s="268"/>
      <c r="AC24" s="268"/>
      <c r="AD24" s="268"/>
      <c r="AE24" s="268"/>
      <c r="AF24" s="268"/>
      <c r="AG24" s="268"/>
      <c r="AH24" s="268"/>
      <c r="AI24" s="268"/>
      <c r="AJ24" s="268"/>
      <c r="AK24" s="268"/>
      <c r="AL24" s="268"/>
      <c r="AM24" s="268"/>
      <c r="AN24" s="268"/>
      <c r="AO24" s="268"/>
      <c r="AP24" s="268"/>
      <c r="AQ24" s="268"/>
      <c r="AR24" s="268"/>
      <c r="AS24" s="268"/>
      <c r="AT24" s="268"/>
      <c r="AU24" s="268"/>
      <c r="AV24" s="268"/>
      <c r="AW24" s="268"/>
      <c r="AX24" s="268"/>
      <c r="AY24" s="268"/>
      <c r="AZ24" s="268"/>
      <c r="BA24" s="268"/>
      <c r="BB24" s="268"/>
      <c r="BC24" s="268"/>
      <c r="BD24" s="268"/>
      <c r="BE24" s="268"/>
      <c r="BF24" s="268"/>
      <c r="BG24" s="268"/>
      <c r="BH24" s="268"/>
      <c r="BI24" s="268"/>
      <c r="BJ24" s="268"/>
      <c r="BK24" s="268"/>
      <c r="BL24" s="268"/>
      <c r="BM24" s="268"/>
      <c r="BN24" s="268"/>
      <c r="BO24" s="268"/>
      <c r="BP24" s="268"/>
      <c r="BQ24" s="268"/>
      <c r="BR24" s="268"/>
      <c r="BS24" s="268"/>
      <c r="BT24" s="268"/>
      <c r="BU24" s="268"/>
      <c r="BV24" s="268"/>
      <c r="BW24" s="268"/>
      <c r="BX24" s="268"/>
      <c r="BY24" s="268"/>
      <c r="BZ24" s="268"/>
      <c r="CA24" s="268"/>
      <c r="CB24" s="268"/>
      <c r="CC24" s="268"/>
      <c r="CD24" s="268"/>
      <c r="CE24" s="268"/>
      <c r="CF24" s="268"/>
      <c r="CG24" s="268"/>
      <c r="CH24" s="268"/>
      <c r="CI24" s="268"/>
      <c r="CJ24" s="268"/>
      <c r="CK24" s="268"/>
      <c r="CL24" s="268"/>
      <c r="CM24" s="268"/>
      <c r="CN24" s="268"/>
      <c r="CO24" s="268"/>
      <c r="CP24" s="268"/>
      <c r="CQ24" s="268"/>
      <c r="CR24" s="268"/>
      <c r="CS24" s="268"/>
      <c r="CT24" s="268"/>
      <c r="CU24" s="268"/>
      <c r="CV24" s="268"/>
      <c r="CW24" s="268"/>
      <c r="CX24" s="268"/>
      <c r="CY24" s="268"/>
      <c r="CZ24" s="268"/>
      <c r="DA24" s="268"/>
      <c r="DB24" s="268"/>
      <c r="DC24" s="268"/>
      <c r="DD24" s="268"/>
      <c r="DE24" s="268"/>
      <c r="DF24" s="268"/>
      <c r="DG24" s="268"/>
      <c r="DH24" s="268"/>
      <c r="DI24" s="268"/>
      <c r="DJ24" s="268"/>
      <c r="DK24" s="268"/>
      <c r="DL24" s="268"/>
      <c r="DM24" s="268"/>
      <c r="DN24" s="268"/>
      <c r="DO24" s="268"/>
      <c r="DP24" s="268"/>
      <c r="DQ24" s="268"/>
      <c r="DR24" s="268"/>
      <c r="DS24" s="268"/>
      <c r="DT24" s="268"/>
      <c r="DU24" s="268"/>
      <c r="DV24" s="268"/>
      <c r="DW24" s="268"/>
      <c r="DX24" s="268"/>
      <c r="DY24" s="268"/>
      <c r="DZ24" s="268"/>
      <c r="EA24" s="268"/>
      <c r="EB24" s="268"/>
      <c r="EC24" s="268"/>
      <c r="ED24" s="268"/>
      <c r="EE24" s="268"/>
      <c r="EF24" s="268"/>
      <c r="EG24" s="268"/>
      <c r="EH24" s="268"/>
      <c r="EI24" s="268"/>
      <c r="EJ24" s="268"/>
      <c r="EK24" s="268"/>
      <c r="EL24" s="268"/>
      <c r="EM24" s="268"/>
      <c r="EN24" s="268"/>
      <c r="EO24" s="268"/>
      <c r="EP24" s="268"/>
      <c r="EQ24" s="268"/>
      <c r="ER24" s="268"/>
      <c r="ES24" s="268"/>
      <c r="ET24" s="268"/>
      <c r="EU24" s="268"/>
      <c r="EV24" s="268"/>
      <c r="EW24" s="268"/>
      <c r="EX24" s="268"/>
      <c r="EY24" s="268"/>
      <c r="EZ24" s="268"/>
      <c r="FA24" s="268"/>
      <c r="FB24" s="268"/>
      <c r="FC24" s="268"/>
      <c r="FD24" s="268"/>
      <c r="FE24" s="268"/>
      <c r="FF24" s="268"/>
      <c r="FG24" s="268"/>
      <c r="FH24" s="268"/>
      <c r="FI24" s="268"/>
      <c r="FJ24" s="268"/>
      <c r="FK24" s="268"/>
      <c r="FL24" s="268"/>
      <c r="FM24" s="268"/>
      <c r="FN24" s="268"/>
      <c r="FO24" s="268"/>
      <c r="FP24" s="268"/>
      <c r="FQ24" s="268"/>
      <c r="FR24" s="268"/>
      <c r="FS24" s="268"/>
      <c r="FT24" s="268"/>
      <c r="FU24" s="268"/>
      <c r="FV24" s="268"/>
      <c r="FW24" s="268"/>
      <c r="FX24" s="268"/>
      <c r="FY24" s="268"/>
      <c r="FZ24" s="268"/>
      <c r="GA24" s="268"/>
      <c r="GB24" s="268"/>
      <c r="GC24" s="268"/>
      <c r="GD24" s="268"/>
      <c r="GE24" s="268"/>
      <c r="GF24" s="268"/>
      <c r="GG24" s="268"/>
      <c r="GH24" s="268"/>
      <c r="GI24" s="268"/>
      <c r="GJ24" s="268"/>
      <c r="GK24" s="268"/>
      <c r="GL24" s="268"/>
      <c r="GM24" s="268"/>
      <c r="GN24" s="268"/>
      <c r="GO24" s="268"/>
      <c r="GP24" s="268"/>
      <c r="GQ24" s="268"/>
      <c r="GR24" s="268"/>
      <c r="GS24" s="268"/>
      <c r="GT24" s="268"/>
      <c r="GU24" s="268"/>
      <c r="GV24" s="268"/>
      <c r="GW24" s="268"/>
      <c r="GX24" s="268"/>
      <c r="GY24" s="268"/>
      <c r="GZ24" s="268"/>
      <c r="HA24" s="268"/>
      <c r="HB24" s="268"/>
      <c r="HC24" s="268"/>
      <c r="HD24" s="268"/>
      <c r="HE24" s="268"/>
      <c r="HF24" s="268"/>
      <c r="HG24" s="268"/>
      <c r="HH24" s="268"/>
      <c r="HI24" s="268"/>
      <c r="HJ24" s="268"/>
      <c r="HK24" s="268"/>
      <c r="HL24" s="268"/>
      <c r="HM24" s="268"/>
      <c r="HN24" s="268"/>
      <c r="HO24" s="268"/>
      <c r="HP24" s="268"/>
      <c r="HQ24" s="268"/>
      <c r="HR24" s="268"/>
      <c r="HS24" s="268"/>
      <c r="HT24" s="268"/>
      <c r="HU24" s="268"/>
      <c r="HV24" s="268"/>
      <c r="HW24" s="268"/>
      <c r="HX24" s="268"/>
      <c r="HY24" s="268"/>
      <c r="HZ24" s="268"/>
      <c r="IA24" s="268"/>
      <c r="IB24" s="268"/>
      <c r="IC24" s="268"/>
      <c r="ID24" s="268"/>
      <c r="IE24" s="268"/>
      <c r="IF24" s="268"/>
      <c r="IG24" s="268"/>
      <c r="IH24" s="268"/>
      <c r="II24" s="268"/>
      <c r="IJ24" s="268"/>
      <c r="IK24" s="268"/>
      <c r="IL24" s="268"/>
      <c r="IM24" s="268"/>
      <c r="IN24" s="268"/>
      <c r="IO24" s="268"/>
      <c r="IP24" s="268"/>
      <c r="IQ24" s="268"/>
      <c r="IR24" s="268"/>
      <c r="IS24" s="268"/>
      <c r="IT24" s="268"/>
      <c r="IU24" s="268"/>
      <c r="IV24" s="268"/>
    </row>
    <row r="25" spans="1:256" s="273" customFormat="1" ht="15" x14ac:dyDescent="0.2">
      <c r="A25" s="256"/>
      <c r="B25" s="269"/>
      <c r="C25" s="270"/>
      <c r="D25" s="340"/>
      <c r="E25" s="272"/>
    </row>
    <row r="26" spans="1:256" s="255" customFormat="1" ht="15" x14ac:dyDescent="0.2">
      <c r="A26" s="256"/>
      <c r="B26" s="255">
        <f>'С С Р'!E39</f>
        <v>0</v>
      </c>
      <c r="C26" s="229"/>
      <c r="D26" s="243"/>
      <c r="G26" s="243" t="s">
        <v>488</v>
      </c>
    </row>
    <row r="27" spans="1:256" s="257" customFormat="1" ht="15" x14ac:dyDescent="0.2">
      <c r="A27" s="256"/>
      <c r="B27" s="241"/>
      <c r="C27" s="241"/>
      <c r="D27" s="241"/>
      <c r="F27" s="251"/>
      <c r="G27" s="243"/>
    </row>
    <row r="28" spans="1:256" s="257" customFormat="1" ht="33" customHeight="1" x14ac:dyDescent="0.2">
      <c r="A28" s="256"/>
      <c r="B28" s="241"/>
      <c r="C28" s="241"/>
      <c r="D28" s="241"/>
      <c r="F28" s="251"/>
      <c r="G28" s="243"/>
    </row>
    <row r="29" spans="1:256" s="256" customFormat="1" ht="15" x14ac:dyDescent="0.2">
      <c r="A29" s="255"/>
      <c r="B29" s="229"/>
      <c r="C29" s="229"/>
      <c r="D29" s="229"/>
      <c r="G29" s="258"/>
    </row>
    <row r="30" spans="1:256" s="256" customFormat="1" ht="15" x14ac:dyDescent="0.2">
      <c r="A30" s="255"/>
      <c r="B30" s="256">
        <f>'С С Р'!E43</f>
        <v>0</v>
      </c>
      <c r="C30" s="229"/>
      <c r="D30" s="243"/>
      <c r="G30" s="243">
        <f>'С С Р'!F43</f>
        <v>0</v>
      </c>
    </row>
    <row r="31" spans="1:256" s="256" customFormat="1" ht="15" x14ac:dyDescent="0.2">
      <c r="A31" s="255"/>
      <c r="B31" s="275"/>
      <c r="C31" s="275"/>
      <c r="D31" s="276"/>
      <c r="E31" s="277"/>
    </row>
    <row r="32" spans="1:256" s="256" customFormat="1" ht="15" x14ac:dyDescent="0.2">
      <c r="A32" s="255"/>
      <c r="B32" s="275"/>
      <c r="C32" s="275"/>
      <c r="D32" s="276"/>
      <c r="E32" s="278"/>
    </row>
  </sheetData>
  <mergeCells count="17">
    <mergeCell ref="F1:H1"/>
    <mergeCell ref="A4:H4"/>
    <mergeCell ref="A6:H6"/>
    <mergeCell ref="A9:H9"/>
    <mergeCell ref="A11:H11"/>
    <mergeCell ref="B21:C21"/>
    <mergeCell ref="A13:H13"/>
    <mergeCell ref="A14:H14"/>
    <mergeCell ref="A16:A19"/>
    <mergeCell ref="B20:G20"/>
    <mergeCell ref="A12:H12"/>
    <mergeCell ref="C16:C17"/>
    <mergeCell ref="D16:D19"/>
    <mergeCell ref="E16:E19"/>
    <mergeCell ref="F16:F19"/>
    <mergeCell ref="G16:G19"/>
    <mergeCell ref="H16:H19"/>
  </mergeCells>
  <printOptions horizontalCentered="1"/>
  <pageMargins left="0.70866141732283472" right="0.11811023622047245" top="0.55118110236220474" bottom="0.55118110236220474" header="0" footer="0"/>
  <pageSetup paperSize="9" scale="75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33"/>
  <sheetViews>
    <sheetView view="pageBreakPreview" zoomScale="85" zoomScaleNormal="100" zoomScaleSheetLayoutView="85" workbookViewId="0">
      <selection activeCell="F11" sqref="F11"/>
    </sheetView>
  </sheetViews>
  <sheetFormatPr defaultRowHeight="15" x14ac:dyDescent="0.2"/>
  <cols>
    <col min="1" max="1" width="5.42578125" style="229" customWidth="1"/>
    <col min="2" max="2" width="50.140625" style="231" customWidth="1"/>
    <col min="3" max="3" width="15.85546875" style="229" customWidth="1"/>
    <col min="4" max="4" width="10.28515625" style="353" customWidth="1"/>
    <col min="5" max="5" width="26.140625" style="287" customWidth="1"/>
    <col min="6" max="6" width="17.42578125" style="229" customWidth="1"/>
    <col min="7" max="7" width="19.85546875" style="231" customWidth="1"/>
    <col min="8" max="8" width="13.42578125" style="229" customWidth="1"/>
    <col min="9" max="9" width="12.7109375" style="229" customWidth="1"/>
    <col min="10" max="13" width="9.140625" style="229"/>
    <col min="14" max="14" width="14.28515625" style="229" customWidth="1"/>
    <col min="15" max="256" width="9.140625" style="229"/>
    <col min="257" max="257" width="4.28515625" style="229" customWidth="1"/>
    <col min="258" max="258" width="51.7109375" style="229" customWidth="1"/>
    <col min="259" max="259" width="9.7109375" style="229" customWidth="1"/>
    <col min="260" max="260" width="8.28515625" style="229" customWidth="1"/>
    <col min="261" max="261" width="22.28515625" style="229" customWidth="1"/>
    <col min="262" max="262" width="17.42578125" style="229" customWidth="1"/>
    <col min="263" max="263" width="14.85546875" style="229" bestFit="1" customWidth="1"/>
    <col min="264" max="264" width="9.140625" style="229"/>
    <col min="265" max="265" width="12.7109375" style="229" customWidth="1"/>
    <col min="266" max="512" width="9.140625" style="229"/>
    <col min="513" max="513" width="4.28515625" style="229" customWidth="1"/>
    <col min="514" max="514" width="51.7109375" style="229" customWidth="1"/>
    <col min="515" max="515" width="9.7109375" style="229" customWidth="1"/>
    <col min="516" max="516" width="8.28515625" style="229" customWidth="1"/>
    <col min="517" max="517" width="22.28515625" style="229" customWidth="1"/>
    <col min="518" max="518" width="17.42578125" style="229" customWidth="1"/>
    <col min="519" max="519" width="14.85546875" style="229" bestFit="1" customWidth="1"/>
    <col min="520" max="520" width="9.140625" style="229"/>
    <col min="521" max="521" width="12.7109375" style="229" customWidth="1"/>
    <col min="522" max="768" width="9.140625" style="229"/>
    <col min="769" max="769" width="4.28515625" style="229" customWidth="1"/>
    <col min="770" max="770" width="51.7109375" style="229" customWidth="1"/>
    <col min="771" max="771" width="9.7109375" style="229" customWidth="1"/>
    <col min="772" max="772" width="8.28515625" style="229" customWidth="1"/>
    <col min="773" max="773" width="22.28515625" style="229" customWidth="1"/>
    <col min="774" max="774" width="17.42578125" style="229" customWidth="1"/>
    <col min="775" max="775" width="14.85546875" style="229" bestFit="1" customWidth="1"/>
    <col min="776" max="776" width="9.140625" style="229"/>
    <col min="777" max="777" width="12.7109375" style="229" customWidth="1"/>
    <col min="778" max="1024" width="9.140625" style="229"/>
    <col min="1025" max="1025" width="4.28515625" style="229" customWidth="1"/>
    <col min="1026" max="1026" width="51.7109375" style="229" customWidth="1"/>
    <col min="1027" max="1027" width="9.7109375" style="229" customWidth="1"/>
    <col min="1028" max="1028" width="8.28515625" style="229" customWidth="1"/>
    <col min="1029" max="1029" width="22.28515625" style="229" customWidth="1"/>
    <col min="1030" max="1030" width="17.42578125" style="229" customWidth="1"/>
    <col min="1031" max="1031" width="14.85546875" style="229" bestFit="1" customWidth="1"/>
    <col min="1032" max="1032" width="9.140625" style="229"/>
    <col min="1033" max="1033" width="12.7109375" style="229" customWidth="1"/>
    <col min="1034" max="1280" width="9.140625" style="229"/>
    <col min="1281" max="1281" width="4.28515625" style="229" customWidth="1"/>
    <col min="1282" max="1282" width="51.7109375" style="229" customWidth="1"/>
    <col min="1283" max="1283" width="9.7109375" style="229" customWidth="1"/>
    <col min="1284" max="1284" width="8.28515625" style="229" customWidth="1"/>
    <col min="1285" max="1285" width="22.28515625" style="229" customWidth="1"/>
    <col min="1286" max="1286" width="17.42578125" style="229" customWidth="1"/>
    <col min="1287" max="1287" width="14.85546875" style="229" bestFit="1" customWidth="1"/>
    <col min="1288" max="1288" width="9.140625" style="229"/>
    <col min="1289" max="1289" width="12.7109375" style="229" customWidth="1"/>
    <col min="1290" max="1536" width="9.140625" style="229"/>
    <col min="1537" max="1537" width="4.28515625" style="229" customWidth="1"/>
    <col min="1538" max="1538" width="51.7109375" style="229" customWidth="1"/>
    <col min="1539" max="1539" width="9.7109375" style="229" customWidth="1"/>
    <col min="1540" max="1540" width="8.28515625" style="229" customWidth="1"/>
    <col min="1541" max="1541" width="22.28515625" style="229" customWidth="1"/>
    <col min="1542" max="1542" width="17.42578125" style="229" customWidth="1"/>
    <col min="1543" max="1543" width="14.85546875" style="229" bestFit="1" customWidth="1"/>
    <col min="1544" max="1544" width="9.140625" style="229"/>
    <col min="1545" max="1545" width="12.7109375" style="229" customWidth="1"/>
    <col min="1546" max="1792" width="9.140625" style="229"/>
    <col min="1793" max="1793" width="4.28515625" style="229" customWidth="1"/>
    <col min="1794" max="1794" width="51.7109375" style="229" customWidth="1"/>
    <col min="1795" max="1795" width="9.7109375" style="229" customWidth="1"/>
    <col min="1796" max="1796" width="8.28515625" style="229" customWidth="1"/>
    <col min="1797" max="1797" width="22.28515625" style="229" customWidth="1"/>
    <col min="1798" max="1798" width="17.42578125" style="229" customWidth="1"/>
    <col min="1799" max="1799" width="14.85546875" style="229" bestFit="1" customWidth="1"/>
    <col min="1800" max="1800" width="9.140625" style="229"/>
    <col min="1801" max="1801" width="12.7109375" style="229" customWidth="1"/>
    <col min="1802" max="2048" width="9.140625" style="229"/>
    <col min="2049" max="2049" width="4.28515625" style="229" customWidth="1"/>
    <col min="2050" max="2050" width="51.7109375" style="229" customWidth="1"/>
    <col min="2051" max="2051" width="9.7109375" style="229" customWidth="1"/>
    <col min="2052" max="2052" width="8.28515625" style="229" customWidth="1"/>
    <col min="2053" max="2053" width="22.28515625" style="229" customWidth="1"/>
    <col min="2054" max="2054" width="17.42578125" style="229" customWidth="1"/>
    <col min="2055" max="2055" width="14.85546875" style="229" bestFit="1" customWidth="1"/>
    <col min="2056" max="2056" width="9.140625" style="229"/>
    <col min="2057" max="2057" width="12.7109375" style="229" customWidth="1"/>
    <col min="2058" max="2304" width="9.140625" style="229"/>
    <col min="2305" max="2305" width="4.28515625" style="229" customWidth="1"/>
    <col min="2306" max="2306" width="51.7109375" style="229" customWidth="1"/>
    <col min="2307" max="2307" width="9.7109375" style="229" customWidth="1"/>
    <col min="2308" max="2308" width="8.28515625" style="229" customWidth="1"/>
    <col min="2309" max="2309" width="22.28515625" style="229" customWidth="1"/>
    <col min="2310" max="2310" width="17.42578125" style="229" customWidth="1"/>
    <col min="2311" max="2311" width="14.85546875" style="229" bestFit="1" customWidth="1"/>
    <col min="2312" max="2312" width="9.140625" style="229"/>
    <col min="2313" max="2313" width="12.7109375" style="229" customWidth="1"/>
    <col min="2314" max="2560" width="9.140625" style="229"/>
    <col min="2561" max="2561" width="4.28515625" style="229" customWidth="1"/>
    <col min="2562" max="2562" width="51.7109375" style="229" customWidth="1"/>
    <col min="2563" max="2563" width="9.7109375" style="229" customWidth="1"/>
    <col min="2564" max="2564" width="8.28515625" style="229" customWidth="1"/>
    <col min="2565" max="2565" width="22.28515625" style="229" customWidth="1"/>
    <col min="2566" max="2566" width="17.42578125" style="229" customWidth="1"/>
    <col min="2567" max="2567" width="14.85546875" style="229" bestFit="1" customWidth="1"/>
    <col min="2568" max="2568" width="9.140625" style="229"/>
    <col min="2569" max="2569" width="12.7109375" style="229" customWidth="1"/>
    <col min="2570" max="2816" width="9.140625" style="229"/>
    <col min="2817" max="2817" width="4.28515625" style="229" customWidth="1"/>
    <col min="2818" max="2818" width="51.7109375" style="229" customWidth="1"/>
    <col min="2819" max="2819" width="9.7109375" style="229" customWidth="1"/>
    <col min="2820" max="2820" width="8.28515625" style="229" customWidth="1"/>
    <col min="2821" max="2821" width="22.28515625" style="229" customWidth="1"/>
    <col min="2822" max="2822" width="17.42578125" style="229" customWidth="1"/>
    <col min="2823" max="2823" width="14.85546875" style="229" bestFit="1" customWidth="1"/>
    <col min="2824" max="2824" width="9.140625" style="229"/>
    <col min="2825" max="2825" width="12.7109375" style="229" customWidth="1"/>
    <col min="2826" max="3072" width="9.140625" style="229"/>
    <col min="3073" max="3073" width="4.28515625" style="229" customWidth="1"/>
    <col min="3074" max="3074" width="51.7109375" style="229" customWidth="1"/>
    <col min="3075" max="3075" width="9.7109375" style="229" customWidth="1"/>
    <col min="3076" max="3076" width="8.28515625" style="229" customWidth="1"/>
    <col min="3077" max="3077" width="22.28515625" style="229" customWidth="1"/>
    <col min="3078" max="3078" width="17.42578125" style="229" customWidth="1"/>
    <col min="3079" max="3079" width="14.85546875" style="229" bestFit="1" customWidth="1"/>
    <col min="3080" max="3080" width="9.140625" style="229"/>
    <col min="3081" max="3081" width="12.7109375" style="229" customWidth="1"/>
    <col min="3082" max="3328" width="9.140625" style="229"/>
    <col min="3329" max="3329" width="4.28515625" style="229" customWidth="1"/>
    <col min="3330" max="3330" width="51.7109375" style="229" customWidth="1"/>
    <col min="3331" max="3331" width="9.7109375" style="229" customWidth="1"/>
    <col min="3332" max="3332" width="8.28515625" style="229" customWidth="1"/>
    <col min="3333" max="3333" width="22.28515625" style="229" customWidth="1"/>
    <col min="3334" max="3334" width="17.42578125" style="229" customWidth="1"/>
    <col min="3335" max="3335" width="14.85546875" style="229" bestFit="1" customWidth="1"/>
    <col min="3336" max="3336" width="9.140625" style="229"/>
    <col min="3337" max="3337" width="12.7109375" style="229" customWidth="1"/>
    <col min="3338" max="3584" width="9.140625" style="229"/>
    <col min="3585" max="3585" width="4.28515625" style="229" customWidth="1"/>
    <col min="3586" max="3586" width="51.7109375" style="229" customWidth="1"/>
    <col min="3587" max="3587" width="9.7109375" style="229" customWidth="1"/>
    <col min="3588" max="3588" width="8.28515625" style="229" customWidth="1"/>
    <col min="3589" max="3589" width="22.28515625" style="229" customWidth="1"/>
    <col min="3590" max="3590" width="17.42578125" style="229" customWidth="1"/>
    <col min="3591" max="3591" width="14.85546875" style="229" bestFit="1" customWidth="1"/>
    <col min="3592" max="3592" width="9.140625" style="229"/>
    <col min="3593" max="3593" width="12.7109375" style="229" customWidth="1"/>
    <col min="3594" max="3840" width="9.140625" style="229"/>
    <col min="3841" max="3841" width="4.28515625" style="229" customWidth="1"/>
    <col min="3842" max="3842" width="51.7109375" style="229" customWidth="1"/>
    <col min="3843" max="3843" width="9.7109375" style="229" customWidth="1"/>
    <col min="3844" max="3844" width="8.28515625" style="229" customWidth="1"/>
    <col min="3845" max="3845" width="22.28515625" style="229" customWidth="1"/>
    <col min="3846" max="3846" width="17.42578125" style="229" customWidth="1"/>
    <col min="3847" max="3847" width="14.85546875" style="229" bestFit="1" customWidth="1"/>
    <col min="3848" max="3848" width="9.140625" style="229"/>
    <col min="3849" max="3849" width="12.7109375" style="229" customWidth="1"/>
    <col min="3850" max="4096" width="9.140625" style="229"/>
    <col min="4097" max="4097" width="4.28515625" style="229" customWidth="1"/>
    <col min="4098" max="4098" width="51.7109375" style="229" customWidth="1"/>
    <col min="4099" max="4099" width="9.7109375" style="229" customWidth="1"/>
    <col min="4100" max="4100" width="8.28515625" style="229" customWidth="1"/>
    <col min="4101" max="4101" width="22.28515625" style="229" customWidth="1"/>
    <col min="4102" max="4102" width="17.42578125" style="229" customWidth="1"/>
    <col min="4103" max="4103" width="14.85546875" style="229" bestFit="1" customWidth="1"/>
    <col min="4104" max="4104" width="9.140625" style="229"/>
    <col min="4105" max="4105" width="12.7109375" style="229" customWidth="1"/>
    <col min="4106" max="4352" width="9.140625" style="229"/>
    <col min="4353" max="4353" width="4.28515625" style="229" customWidth="1"/>
    <col min="4354" max="4354" width="51.7109375" style="229" customWidth="1"/>
    <col min="4355" max="4355" width="9.7109375" style="229" customWidth="1"/>
    <col min="4356" max="4356" width="8.28515625" style="229" customWidth="1"/>
    <col min="4357" max="4357" width="22.28515625" style="229" customWidth="1"/>
    <col min="4358" max="4358" width="17.42578125" style="229" customWidth="1"/>
    <col min="4359" max="4359" width="14.85546875" style="229" bestFit="1" customWidth="1"/>
    <col min="4360" max="4360" width="9.140625" style="229"/>
    <col min="4361" max="4361" width="12.7109375" style="229" customWidth="1"/>
    <col min="4362" max="4608" width="9.140625" style="229"/>
    <col min="4609" max="4609" width="4.28515625" style="229" customWidth="1"/>
    <col min="4610" max="4610" width="51.7109375" style="229" customWidth="1"/>
    <col min="4611" max="4611" width="9.7109375" style="229" customWidth="1"/>
    <col min="4612" max="4612" width="8.28515625" style="229" customWidth="1"/>
    <col min="4613" max="4613" width="22.28515625" style="229" customWidth="1"/>
    <col min="4614" max="4614" width="17.42578125" style="229" customWidth="1"/>
    <col min="4615" max="4615" width="14.85546875" style="229" bestFit="1" customWidth="1"/>
    <col min="4616" max="4616" width="9.140625" style="229"/>
    <col min="4617" max="4617" width="12.7109375" style="229" customWidth="1"/>
    <col min="4618" max="4864" width="9.140625" style="229"/>
    <col min="4865" max="4865" width="4.28515625" style="229" customWidth="1"/>
    <col min="4866" max="4866" width="51.7109375" style="229" customWidth="1"/>
    <col min="4867" max="4867" width="9.7109375" style="229" customWidth="1"/>
    <col min="4868" max="4868" width="8.28515625" style="229" customWidth="1"/>
    <col min="4869" max="4869" width="22.28515625" style="229" customWidth="1"/>
    <col min="4870" max="4870" width="17.42578125" style="229" customWidth="1"/>
    <col min="4871" max="4871" width="14.85546875" style="229" bestFit="1" customWidth="1"/>
    <col min="4872" max="4872" width="9.140625" style="229"/>
    <col min="4873" max="4873" width="12.7109375" style="229" customWidth="1"/>
    <col min="4874" max="5120" width="9.140625" style="229"/>
    <col min="5121" max="5121" width="4.28515625" style="229" customWidth="1"/>
    <col min="5122" max="5122" width="51.7109375" style="229" customWidth="1"/>
    <col min="5123" max="5123" width="9.7109375" style="229" customWidth="1"/>
    <col min="5124" max="5124" width="8.28515625" style="229" customWidth="1"/>
    <col min="5125" max="5125" width="22.28515625" style="229" customWidth="1"/>
    <col min="5126" max="5126" width="17.42578125" style="229" customWidth="1"/>
    <col min="5127" max="5127" width="14.85546875" style="229" bestFit="1" customWidth="1"/>
    <col min="5128" max="5128" width="9.140625" style="229"/>
    <col min="5129" max="5129" width="12.7109375" style="229" customWidth="1"/>
    <col min="5130" max="5376" width="9.140625" style="229"/>
    <col min="5377" max="5377" width="4.28515625" style="229" customWidth="1"/>
    <col min="5378" max="5378" width="51.7109375" style="229" customWidth="1"/>
    <col min="5379" max="5379" width="9.7109375" style="229" customWidth="1"/>
    <col min="5380" max="5380" width="8.28515625" style="229" customWidth="1"/>
    <col min="5381" max="5381" width="22.28515625" style="229" customWidth="1"/>
    <col min="5382" max="5382" width="17.42578125" style="229" customWidth="1"/>
    <col min="5383" max="5383" width="14.85546875" style="229" bestFit="1" customWidth="1"/>
    <col min="5384" max="5384" width="9.140625" style="229"/>
    <col min="5385" max="5385" width="12.7109375" style="229" customWidth="1"/>
    <col min="5386" max="5632" width="9.140625" style="229"/>
    <col min="5633" max="5633" width="4.28515625" style="229" customWidth="1"/>
    <col min="5634" max="5634" width="51.7109375" style="229" customWidth="1"/>
    <col min="5635" max="5635" width="9.7109375" style="229" customWidth="1"/>
    <col min="5636" max="5636" width="8.28515625" style="229" customWidth="1"/>
    <col min="5637" max="5637" width="22.28515625" style="229" customWidth="1"/>
    <col min="5638" max="5638" width="17.42578125" style="229" customWidth="1"/>
    <col min="5639" max="5639" width="14.85546875" style="229" bestFit="1" customWidth="1"/>
    <col min="5640" max="5640" width="9.140625" style="229"/>
    <col min="5641" max="5641" width="12.7109375" style="229" customWidth="1"/>
    <col min="5642" max="5888" width="9.140625" style="229"/>
    <col min="5889" max="5889" width="4.28515625" style="229" customWidth="1"/>
    <col min="5890" max="5890" width="51.7109375" style="229" customWidth="1"/>
    <col min="5891" max="5891" width="9.7109375" style="229" customWidth="1"/>
    <col min="5892" max="5892" width="8.28515625" style="229" customWidth="1"/>
    <col min="5893" max="5893" width="22.28515625" style="229" customWidth="1"/>
    <col min="5894" max="5894" width="17.42578125" style="229" customWidth="1"/>
    <col min="5895" max="5895" width="14.85546875" style="229" bestFit="1" customWidth="1"/>
    <col min="5896" max="5896" width="9.140625" style="229"/>
    <col min="5897" max="5897" width="12.7109375" style="229" customWidth="1"/>
    <col min="5898" max="6144" width="9.140625" style="229"/>
    <col min="6145" max="6145" width="4.28515625" style="229" customWidth="1"/>
    <col min="6146" max="6146" width="51.7109375" style="229" customWidth="1"/>
    <col min="6147" max="6147" width="9.7109375" style="229" customWidth="1"/>
    <col min="6148" max="6148" width="8.28515625" style="229" customWidth="1"/>
    <col min="6149" max="6149" width="22.28515625" style="229" customWidth="1"/>
    <col min="6150" max="6150" width="17.42578125" style="229" customWidth="1"/>
    <col min="6151" max="6151" width="14.85546875" style="229" bestFit="1" customWidth="1"/>
    <col min="6152" max="6152" width="9.140625" style="229"/>
    <col min="6153" max="6153" width="12.7109375" style="229" customWidth="1"/>
    <col min="6154" max="6400" width="9.140625" style="229"/>
    <col min="6401" max="6401" width="4.28515625" style="229" customWidth="1"/>
    <col min="6402" max="6402" width="51.7109375" style="229" customWidth="1"/>
    <col min="6403" max="6403" width="9.7109375" style="229" customWidth="1"/>
    <col min="6404" max="6404" width="8.28515625" style="229" customWidth="1"/>
    <col min="6405" max="6405" width="22.28515625" style="229" customWidth="1"/>
    <col min="6406" max="6406" width="17.42578125" style="229" customWidth="1"/>
    <col min="6407" max="6407" width="14.85546875" style="229" bestFit="1" customWidth="1"/>
    <col min="6408" max="6408" width="9.140625" style="229"/>
    <col min="6409" max="6409" width="12.7109375" style="229" customWidth="1"/>
    <col min="6410" max="6656" width="9.140625" style="229"/>
    <col min="6657" max="6657" width="4.28515625" style="229" customWidth="1"/>
    <col min="6658" max="6658" width="51.7109375" style="229" customWidth="1"/>
    <col min="6659" max="6659" width="9.7109375" style="229" customWidth="1"/>
    <col min="6660" max="6660" width="8.28515625" style="229" customWidth="1"/>
    <col min="6661" max="6661" width="22.28515625" style="229" customWidth="1"/>
    <col min="6662" max="6662" width="17.42578125" style="229" customWidth="1"/>
    <col min="6663" max="6663" width="14.85546875" style="229" bestFit="1" customWidth="1"/>
    <col min="6664" max="6664" width="9.140625" style="229"/>
    <col min="6665" max="6665" width="12.7109375" style="229" customWidth="1"/>
    <col min="6666" max="6912" width="9.140625" style="229"/>
    <col min="6913" max="6913" width="4.28515625" style="229" customWidth="1"/>
    <col min="6914" max="6914" width="51.7109375" style="229" customWidth="1"/>
    <col min="6915" max="6915" width="9.7109375" style="229" customWidth="1"/>
    <col min="6916" max="6916" width="8.28515625" style="229" customWidth="1"/>
    <col min="6917" max="6917" width="22.28515625" style="229" customWidth="1"/>
    <col min="6918" max="6918" width="17.42578125" style="229" customWidth="1"/>
    <col min="6919" max="6919" width="14.85546875" style="229" bestFit="1" customWidth="1"/>
    <col min="6920" max="6920" width="9.140625" style="229"/>
    <col min="6921" max="6921" width="12.7109375" style="229" customWidth="1"/>
    <col min="6922" max="7168" width="9.140625" style="229"/>
    <col min="7169" max="7169" width="4.28515625" style="229" customWidth="1"/>
    <col min="7170" max="7170" width="51.7109375" style="229" customWidth="1"/>
    <col min="7171" max="7171" width="9.7109375" style="229" customWidth="1"/>
    <col min="7172" max="7172" width="8.28515625" style="229" customWidth="1"/>
    <col min="7173" max="7173" width="22.28515625" style="229" customWidth="1"/>
    <col min="7174" max="7174" width="17.42578125" style="229" customWidth="1"/>
    <col min="7175" max="7175" width="14.85546875" style="229" bestFit="1" customWidth="1"/>
    <col min="7176" max="7176" width="9.140625" style="229"/>
    <col min="7177" max="7177" width="12.7109375" style="229" customWidth="1"/>
    <col min="7178" max="7424" width="9.140625" style="229"/>
    <col min="7425" max="7425" width="4.28515625" style="229" customWidth="1"/>
    <col min="7426" max="7426" width="51.7109375" style="229" customWidth="1"/>
    <col min="7427" max="7427" width="9.7109375" style="229" customWidth="1"/>
    <col min="7428" max="7428" width="8.28515625" style="229" customWidth="1"/>
    <col min="7429" max="7429" width="22.28515625" style="229" customWidth="1"/>
    <col min="7430" max="7430" width="17.42578125" style="229" customWidth="1"/>
    <col min="7431" max="7431" width="14.85546875" style="229" bestFit="1" customWidth="1"/>
    <col min="7432" max="7432" width="9.140625" style="229"/>
    <col min="7433" max="7433" width="12.7109375" style="229" customWidth="1"/>
    <col min="7434" max="7680" width="9.140625" style="229"/>
    <col min="7681" max="7681" width="4.28515625" style="229" customWidth="1"/>
    <col min="7682" max="7682" width="51.7109375" style="229" customWidth="1"/>
    <col min="7683" max="7683" width="9.7109375" style="229" customWidth="1"/>
    <col min="7684" max="7684" width="8.28515625" style="229" customWidth="1"/>
    <col min="7685" max="7685" width="22.28515625" style="229" customWidth="1"/>
    <col min="7686" max="7686" width="17.42578125" style="229" customWidth="1"/>
    <col min="7687" max="7687" width="14.85546875" style="229" bestFit="1" customWidth="1"/>
    <col min="7688" max="7688" width="9.140625" style="229"/>
    <col min="7689" max="7689" width="12.7109375" style="229" customWidth="1"/>
    <col min="7690" max="7936" width="9.140625" style="229"/>
    <col min="7937" max="7937" width="4.28515625" style="229" customWidth="1"/>
    <col min="7938" max="7938" width="51.7109375" style="229" customWidth="1"/>
    <col min="7939" max="7939" width="9.7109375" style="229" customWidth="1"/>
    <col min="7940" max="7940" width="8.28515625" style="229" customWidth="1"/>
    <col min="7941" max="7941" width="22.28515625" style="229" customWidth="1"/>
    <col min="7942" max="7942" width="17.42578125" style="229" customWidth="1"/>
    <col min="7943" max="7943" width="14.85546875" style="229" bestFit="1" customWidth="1"/>
    <col min="7944" max="7944" width="9.140625" style="229"/>
    <col min="7945" max="7945" width="12.7109375" style="229" customWidth="1"/>
    <col min="7946" max="8192" width="9.140625" style="229"/>
    <col min="8193" max="8193" width="4.28515625" style="229" customWidth="1"/>
    <col min="8194" max="8194" width="51.7109375" style="229" customWidth="1"/>
    <col min="8195" max="8195" width="9.7109375" style="229" customWidth="1"/>
    <col min="8196" max="8196" width="8.28515625" style="229" customWidth="1"/>
    <col min="8197" max="8197" width="22.28515625" style="229" customWidth="1"/>
    <col min="8198" max="8198" width="17.42578125" style="229" customWidth="1"/>
    <col min="8199" max="8199" width="14.85546875" style="229" bestFit="1" customWidth="1"/>
    <col min="8200" max="8200" width="9.140625" style="229"/>
    <col min="8201" max="8201" width="12.7109375" style="229" customWidth="1"/>
    <col min="8202" max="8448" width="9.140625" style="229"/>
    <col min="8449" max="8449" width="4.28515625" style="229" customWidth="1"/>
    <col min="8450" max="8450" width="51.7109375" style="229" customWidth="1"/>
    <col min="8451" max="8451" width="9.7109375" style="229" customWidth="1"/>
    <col min="8452" max="8452" width="8.28515625" style="229" customWidth="1"/>
    <col min="8453" max="8453" width="22.28515625" style="229" customWidth="1"/>
    <col min="8454" max="8454" width="17.42578125" style="229" customWidth="1"/>
    <col min="8455" max="8455" width="14.85546875" style="229" bestFit="1" customWidth="1"/>
    <col min="8456" max="8456" width="9.140625" style="229"/>
    <col min="8457" max="8457" width="12.7109375" style="229" customWidth="1"/>
    <col min="8458" max="8704" width="9.140625" style="229"/>
    <col min="8705" max="8705" width="4.28515625" style="229" customWidth="1"/>
    <col min="8706" max="8706" width="51.7109375" style="229" customWidth="1"/>
    <col min="8707" max="8707" width="9.7109375" style="229" customWidth="1"/>
    <col min="8708" max="8708" width="8.28515625" style="229" customWidth="1"/>
    <col min="8709" max="8709" width="22.28515625" style="229" customWidth="1"/>
    <col min="8710" max="8710" width="17.42578125" style="229" customWidth="1"/>
    <col min="8711" max="8711" width="14.85546875" style="229" bestFit="1" customWidth="1"/>
    <col min="8712" max="8712" width="9.140625" style="229"/>
    <col min="8713" max="8713" width="12.7109375" style="229" customWidth="1"/>
    <col min="8714" max="8960" width="9.140625" style="229"/>
    <col min="8961" max="8961" width="4.28515625" style="229" customWidth="1"/>
    <col min="8962" max="8962" width="51.7109375" style="229" customWidth="1"/>
    <col min="8963" max="8963" width="9.7109375" style="229" customWidth="1"/>
    <col min="8964" max="8964" width="8.28515625" style="229" customWidth="1"/>
    <col min="8965" max="8965" width="22.28515625" style="229" customWidth="1"/>
    <col min="8966" max="8966" width="17.42578125" style="229" customWidth="1"/>
    <col min="8967" max="8967" width="14.85546875" style="229" bestFit="1" customWidth="1"/>
    <col min="8968" max="8968" width="9.140625" style="229"/>
    <col min="8969" max="8969" width="12.7109375" style="229" customWidth="1"/>
    <col min="8970" max="9216" width="9.140625" style="229"/>
    <col min="9217" max="9217" width="4.28515625" style="229" customWidth="1"/>
    <col min="9218" max="9218" width="51.7109375" style="229" customWidth="1"/>
    <col min="9219" max="9219" width="9.7109375" style="229" customWidth="1"/>
    <col min="9220" max="9220" width="8.28515625" style="229" customWidth="1"/>
    <col min="9221" max="9221" width="22.28515625" style="229" customWidth="1"/>
    <col min="9222" max="9222" width="17.42578125" style="229" customWidth="1"/>
    <col min="9223" max="9223" width="14.85546875" style="229" bestFit="1" customWidth="1"/>
    <col min="9224" max="9224" width="9.140625" style="229"/>
    <col min="9225" max="9225" width="12.7109375" style="229" customWidth="1"/>
    <col min="9226" max="9472" width="9.140625" style="229"/>
    <col min="9473" max="9473" width="4.28515625" style="229" customWidth="1"/>
    <col min="9474" max="9474" width="51.7109375" style="229" customWidth="1"/>
    <col min="9475" max="9475" width="9.7109375" style="229" customWidth="1"/>
    <col min="9476" max="9476" width="8.28515625" style="229" customWidth="1"/>
    <col min="9477" max="9477" width="22.28515625" style="229" customWidth="1"/>
    <col min="9478" max="9478" width="17.42578125" style="229" customWidth="1"/>
    <col min="9479" max="9479" width="14.85546875" style="229" bestFit="1" customWidth="1"/>
    <col min="9480" max="9480" width="9.140625" style="229"/>
    <col min="9481" max="9481" width="12.7109375" style="229" customWidth="1"/>
    <col min="9482" max="9728" width="9.140625" style="229"/>
    <col min="9729" max="9729" width="4.28515625" style="229" customWidth="1"/>
    <col min="9730" max="9730" width="51.7109375" style="229" customWidth="1"/>
    <col min="9731" max="9731" width="9.7109375" style="229" customWidth="1"/>
    <col min="9732" max="9732" width="8.28515625" style="229" customWidth="1"/>
    <col min="9733" max="9733" width="22.28515625" style="229" customWidth="1"/>
    <col min="9734" max="9734" width="17.42578125" style="229" customWidth="1"/>
    <col min="9735" max="9735" width="14.85546875" style="229" bestFit="1" customWidth="1"/>
    <col min="9736" max="9736" width="9.140625" style="229"/>
    <col min="9737" max="9737" width="12.7109375" style="229" customWidth="1"/>
    <col min="9738" max="9984" width="9.140625" style="229"/>
    <col min="9985" max="9985" width="4.28515625" style="229" customWidth="1"/>
    <col min="9986" max="9986" width="51.7109375" style="229" customWidth="1"/>
    <col min="9987" max="9987" width="9.7109375" style="229" customWidth="1"/>
    <col min="9988" max="9988" width="8.28515625" style="229" customWidth="1"/>
    <col min="9989" max="9989" width="22.28515625" style="229" customWidth="1"/>
    <col min="9990" max="9990" width="17.42578125" style="229" customWidth="1"/>
    <col min="9991" max="9991" width="14.85546875" style="229" bestFit="1" customWidth="1"/>
    <col min="9992" max="9992" width="9.140625" style="229"/>
    <col min="9993" max="9993" width="12.7109375" style="229" customWidth="1"/>
    <col min="9994" max="10240" width="9.140625" style="229"/>
    <col min="10241" max="10241" width="4.28515625" style="229" customWidth="1"/>
    <col min="10242" max="10242" width="51.7109375" style="229" customWidth="1"/>
    <col min="10243" max="10243" width="9.7109375" style="229" customWidth="1"/>
    <col min="10244" max="10244" width="8.28515625" style="229" customWidth="1"/>
    <col min="10245" max="10245" width="22.28515625" style="229" customWidth="1"/>
    <col min="10246" max="10246" width="17.42578125" style="229" customWidth="1"/>
    <col min="10247" max="10247" width="14.85546875" style="229" bestFit="1" customWidth="1"/>
    <col min="10248" max="10248" width="9.140625" style="229"/>
    <col min="10249" max="10249" width="12.7109375" style="229" customWidth="1"/>
    <col min="10250" max="10496" width="9.140625" style="229"/>
    <col min="10497" max="10497" width="4.28515625" style="229" customWidth="1"/>
    <col min="10498" max="10498" width="51.7109375" style="229" customWidth="1"/>
    <col min="10499" max="10499" width="9.7109375" style="229" customWidth="1"/>
    <col min="10500" max="10500" width="8.28515625" style="229" customWidth="1"/>
    <col min="10501" max="10501" width="22.28515625" style="229" customWidth="1"/>
    <col min="10502" max="10502" width="17.42578125" style="229" customWidth="1"/>
    <col min="10503" max="10503" width="14.85546875" style="229" bestFit="1" customWidth="1"/>
    <col min="10504" max="10504" width="9.140625" style="229"/>
    <col min="10505" max="10505" width="12.7109375" style="229" customWidth="1"/>
    <col min="10506" max="10752" width="9.140625" style="229"/>
    <col min="10753" max="10753" width="4.28515625" style="229" customWidth="1"/>
    <col min="10754" max="10754" width="51.7109375" style="229" customWidth="1"/>
    <col min="10755" max="10755" width="9.7109375" style="229" customWidth="1"/>
    <col min="10756" max="10756" width="8.28515625" style="229" customWidth="1"/>
    <col min="10757" max="10757" width="22.28515625" style="229" customWidth="1"/>
    <col min="10758" max="10758" width="17.42578125" style="229" customWidth="1"/>
    <col min="10759" max="10759" width="14.85546875" style="229" bestFit="1" customWidth="1"/>
    <col min="10760" max="10760" width="9.140625" style="229"/>
    <col min="10761" max="10761" width="12.7109375" style="229" customWidth="1"/>
    <col min="10762" max="11008" width="9.140625" style="229"/>
    <col min="11009" max="11009" width="4.28515625" style="229" customWidth="1"/>
    <col min="11010" max="11010" width="51.7109375" style="229" customWidth="1"/>
    <col min="11011" max="11011" width="9.7109375" style="229" customWidth="1"/>
    <col min="11012" max="11012" width="8.28515625" style="229" customWidth="1"/>
    <col min="11013" max="11013" width="22.28515625" style="229" customWidth="1"/>
    <col min="11014" max="11014" width="17.42578125" style="229" customWidth="1"/>
    <col min="11015" max="11015" width="14.85546875" style="229" bestFit="1" customWidth="1"/>
    <col min="11016" max="11016" width="9.140625" style="229"/>
    <col min="11017" max="11017" width="12.7109375" style="229" customWidth="1"/>
    <col min="11018" max="11264" width="9.140625" style="229"/>
    <col min="11265" max="11265" width="4.28515625" style="229" customWidth="1"/>
    <col min="11266" max="11266" width="51.7109375" style="229" customWidth="1"/>
    <col min="11267" max="11267" width="9.7109375" style="229" customWidth="1"/>
    <col min="11268" max="11268" width="8.28515625" style="229" customWidth="1"/>
    <col min="11269" max="11269" width="22.28515625" style="229" customWidth="1"/>
    <col min="11270" max="11270" width="17.42578125" style="229" customWidth="1"/>
    <col min="11271" max="11271" width="14.85546875" style="229" bestFit="1" customWidth="1"/>
    <col min="11272" max="11272" width="9.140625" style="229"/>
    <col min="11273" max="11273" width="12.7109375" style="229" customWidth="1"/>
    <col min="11274" max="11520" width="9.140625" style="229"/>
    <col min="11521" max="11521" width="4.28515625" style="229" customWidth="1"/>
    <col min="11522" max="11522" width="51.7109375" style="229" customWidth="1"/>
    <col min="11523" max="11523" width="9.7109375" style="229" customWidth="1"/>
    <col min="11524" max="11524" width="8.28515625" style="229" customWidth="1"/>
    <col min="11525" max="11525" width="22.28515625" style="229" customWidth="1"/>
    <col min="11526" max="11526" width="17.42578125" style="229" customWidth="1"/>
    <col min="11527" max="11527" width="14.85546875" style="229" bestFit="1" customWidth="1"/>
    <col min="11528" max="11528" width="9.140625" style="229"/>
    <col min="11529" max="11529" width="12.7109375" style="229" customWidth="1"/>
    <col min="11530" max="11776" width="9.140625" style="229"/>
    <col min="11777" max="11777" width="4.28515625" style="229" customWidth="1"/>
    <col min="11778" max="11778" width="51.7109375" style="229" customWidth="1"/>
    <col min="11779" max="11779" width="9.7109375" style="229" customWidth="1"/>
    <col min="11780" max="11780" width="8.28515625" style="229" customWidth="1"/>
    <col min="11781" max="11781" width="22.28515625" style="229" customWidth="1"/>
    <col min="11782" max="11782" width="17.42578125" style="229" customWidth="1"/>
    <col min="11783" max="11783" width="14.85546875" style="229" bestFit="1" customWidth="1"/>
    <col min="11784" max="11784" width="9.140625" style="229"/>
    <col min="11785" max="11785" width="12.7109375" style="229" customWidth="1"/>
    <col min="11786" max="12032" width="9.140625" style="229"/>
    <col min="12033" max="12033" width="4.28515625" style="229" customWidth="1"/>
    <col min="12034" max="12034" width="51.7109375" style="229" customWidth="1"/>
    <col min="12035" max="12035" width="9.7109375" style="229" customWidth="1"/>
    <col min="12036" max="12036" width="8.28515625" style="229" customWidth="1"/>
    <col min="12037" max="12037" width="22.28515625" style="229" customWidth="1"/>
    <col min="12038" max="12038" width="17.42578125" style="229" customWidth="1"/>
    <col min="12039" max="12039" width="14.85546875" style="229" bestFit="1" customWidth="1"/>
    <col min="12040" max="12040" width="9.140625" style="229"/>
    <col min="12041" max="12041" width="12.7109375" style="229" customWidth="1"/>
    <col min="12042" max="12288" width="9.140625" style="229"/>
    <col min="12289" max="12289" width="4.28515625" style="229" customWidth="1"/>
    <col min="12290" max="12290" width="51.7109375" style="229" customWidth="1"/>
    <col min="12291" max="12291" width="9.7109375" style="229" customWidth="1"/>
    <col min="12292" max="12292" width="8.28515625" style="229" customWidth="1"/>
    <col min="12293" max="12293" width="22.28515625" style="229" customWidth="1"/>
    <col min="12294" max="12294" width="17.42578125" style="229" customWidth="1"/>
    <col min="12295" max="12295" width="14.85546875" style="229" bestFit="1" customWidth="1"/>
    <col min="12296" max="12296" width="9.140625" style="229"/>
    <col min="12297" max="12297" width="12.7109375" style="229" customWidth="1"/>
    <col min="12298" max="12544" width="9.140625" style="229"/>
    <col min="12545" max="12545" width="4.28515625" style="229" customWidth="1"/>
    <col min="12546" max="12546" width="51.7109375" style="229" customWidth="1"/>
    <col min="12547" max="12547" width="9.7109375" style="229" customWidth="1"/>
    <col min="12548" max="12548" width="8.28515625" style="229" customWidth="1"/>
    <col min="12549" max="12549" width="22.28515625" style="229" customWidth="1"/>
    <col min="12550" max="12550" width="17.42578125" style="229" customWidth="1"/>
    <col min="12551" max="12551" width="14.85546875" style="229" bestFit="1" customWidth="1"/>
    <col min="12552" max="12552" width="9.140625" style="229"/>
    <col min="12553" max="12553" width="12.7109375" style="229" customWidth="1"/>
    <col min="12554" max="12800" width="9.140625" style="229"/>
    <col min="12801" max="12801" width="4.28515625" style="229" customWidth="1"/>
    <col min="12802" max="12802" width="51.7109375" style="229" customWidth="1"/>
    <col min="12803" max="12803" width="9.7109375" style="229" customWidth="1"/>
    <col min="12804" max="12804" width="8.28515625" style="229" customWidth="1"/>
    <col min="12805" max="12805" width="22.28515625" style="229" customWidth="1"/>
    <col min="12806" max="12806" width="17.42578125" style="229" customWidth="1"/>
    <col min="12807" max="12807" width="14.85546875" style="229" bestFit="1" customWidth="1"/>
    <col min="12808" max="12808" width="9.140625" style="229"/>
    <col min="12809" max="12809" width="12.7109375" style="229" customWidth="1"/>
    <col min="12810" max="13056" width="9.140625" style="229"/>
    <col min="13057" max="13057" width="4.28515625" style="229" customWidth="1"/>
    <col min="13058" max="13058" width="51.7109375" style="229" customWidth="1"/>
    <col min="13059" max="13059" width="9.7109375" style="229" customWidth="1"/>
    <col min="13060" max="13060" width="8.28515625" style="229" customWidth="1"/>
    <col min="13061" max="13061" width="22.28515625" style="229" customWidth="1"/>
    <col min="13062" max="13062" width="17.42578125" style="229" customWidth="1"/>
    <col min="13063" max="13063" width="14.85546875" style="229" bestFit="1" customWidth="1"/>
    <col min="13064" max="13064" width="9.140625" style="229"/>
    <col min="13065" max="13065" width="12.7109375" style="229" customWidth="1"/>
    <col min="13066" max="13312" width="9.140625" style="229"/>
    <col min="13313" max="13313" width="4.28515625" style="229" customWidth="1"/>
    <col min="13314" max="13314" width="51.7109375" style="229" customWidth="1"/>
    <col min="13315" max="13315" width="9.7109375" style="229" customWidth="1"/>
    <col min="13316" max="13316" width="8.28515625" style="229" customWidth="1"/>
    <col min="13317" max="13317" width="22.28515625" style="229" customWidth="1"/>
    <col min="13318" max="13318" width="17.42578125" style="229" customWidth="1"/>
    <col min="13319" max="13319" width="14.85546875" style="229" bestFit="1" customWidth="1"/>
    <col min="13320" max="13320" width="9.140625" style="229"/>
    <col min="13321" max="13321" width="12.7109375" style="229" customWidth="1"/>
    <col min="13322" max="13568" width="9.140625" style="229"/>
    <col min="13569" max="13569" width="4.28515625" style="229" customWidth="1"/>
    <col min="13570" max="13570" width="51.7109375" style="229" customWidth="1"/>
    <col min="13571" max="13571" width="9.7109375" style="229" customWidth="1"/>
    <col min="13572" max="13572" width="8.28515625" style="229" customWidth="1"/>
    <col min="13573" max="13573" width="22.28515625" style="229" customWidth="1"/>
    <col min="13574" max="13574" width="17.42578125" style="229" customWidth="1"/>
    <col min="13575" max="13575" width="14.85546875" style="229" bestFit="1" customWidth="1"/>
    <col min="13576" max="13576" width="9.140625" style="229"/>
    <col min="13577" max="13577" width="12.7109375" style="229" customWidth="1"/>
    <col min="13578" max="13824" width="9.140625" style="229"/>
    <col min="13825" max="13825" width="4.28515625" style="229" customWidth="1"/>
    <col min="13826" max="13826" width="51.7109375" style="229" customWidth="1"/>
    <col min="13827" max="13827" width="9.7109375" style="229" customWidth="1"/>
    <col min="13828" max="13828" width="8.28515625" style="229" customWidth="1"/>
    <col min="13829" max="13829" width="22.28515625" style="229" customWidth="1"/>
    <col min="13830" max="13830" width="17.42578125" style="229" customWidth="1"/>
    <col min="13831" max="13831" width="14.85546875" style="229" bestFit="1" customWidth="1"/>
    <col min="13832" max="13832" width="9.140625" style="229"/>
    <col min="13833" max="13833" width="12.7109375" style="229" customWidth="1"/>
    <col min="13834" max="14080" width="9.140625" style="229"/>
    <col min="14081" max="14081" width="4.28515625" style="229" customWidth="1"/>
    <col min="14082" max="14082" width="51.7109375" style="229" customWidth="1"/>
    <col min="14083" max="14083" width="9.7109375" style="229" customWidth="1"/>
    <col min="14084" max="14084" width="8.28515625" style="229" customWidth="1"/>
    <col min="14085" max="14085" width="22.28515625" style="229" customWidth="1"/>
    <col min="14086" max="14086" width="17.42578125" style="229" customWidth="1"/>
    <col min="14087" max="14087" width="14.85546875" style="229" bestFit="1" customWidth="1"/>
    <col min="14088" max="14088" width="9.140625" style="229"/>
    <col min="14089" max="14089" width="12.7109375" style="229" customWidth="1"/>
    <col min="14090" max="14336" width="9.140625" style="229"/>
    <col min="14337" max="14337" width="4.28515625" style="229" customWidth="1"/>
    <col min="14338" max="14338" width="51.7109375" style="229" customWidth="1"/>
    <col min="14339" max="14339" width="9.7109375" style="229" customWidth="1"/>
    <col min="14340" max="14340" width="8.28515625" style="229" customWidth="1"/>
    <col min="14341" max="14341" width="22.28515625" style="229" customWidth="1"/>
    <col min="14342" max="14342" width="17.42578125" style="229" customWidth="1"/>
    <col min="14343" max="14343" width="14.85546875" style="229" bestFit="1" customWidth="1"/>
    <col min="14344" max="14344" width="9.140625" style="229"/>
    <col min="14345" max="14345" width="12.7109375" style="229" customWidth="1"/>
    <col min="14346" max="14592" width="9.140625" style="229"/>
    <col min="14593" max="14593" width="4.28515625" style="229" customWidth="1"/>
    <col min="14594" max="14594" width="51.7109375" style="229" customWidth="1"/>
    <col min="14595" max="14595" width="9.7109375" style="229" customWidth="1"/>
    <col min="14596" max="14596" width="8.28515625" style="229" customWidth="1"/>
    <col min="14597" max="14597" width="22.28515625" style="229" customWidth="1"/>
    <col min="14598" max="14598" width="17.42578125" style="229" customWidth="1"/>
    <col min="14599" max="14599" width="14.85546875" style="229" bestFit="1" customWidth="1"/>
    <col min="14600" max="14600" width="9.140625" style="229"/>
    <col min="14601" max="14601" width="12.7109375" style="229" customWidth="1"/>
    <col min="14602" max="14848" width="9.140625" style="229"/>
    <col min="14849" max="14849" width="4.28515625" style="229" customWidth="1"/>
    <col min="14850" max="14850" width="51.7109375" style="229" customWidth="1"/>
    <col min="14851" max="14851" width="9.7109375" style="229" customWidth="1"/>
    <col min="14852" max="14852" width="8.28515625" style="229" customWidth="1"/>
    <col min="14853" max="14853" width="22.28515625" style="229" customWidth="1"/>
    <col min="14854" max="14854" width="17.42578125" style="229" customWidth="1"/>
    <col min="14855" max="14855" width="14.85546875" style="229" bestFit="1" customWidth="1"/>
    <col min="14856" max="14856" width="9.140625" style="229"/>
    <col min="14857" max="14857" width="12.7109375" style="229" customWidth="1"/>
    <col min="14858" max="15104" width="9.140625" style="229"/>
    <col min="15105" max="15105" width="4.28515625" style="229" customWidth="1"/>
    <col min="15106" max="15106" width="51.7109375" style="229" customWidth="1"/>
    <col min="15107" max="15107" width="9.7109375" style="229" customWidth="1"/>
    <col min="15108" max="15108" width="8.28515625" style="229" customWidth="1"/>
    <col min="15109" max="15109" width="22.28515625" style="229" customWidth="1"/>
    <col min="15110" max="15110" width="17.42578125" style="229" customWidth="1"/>
    <col min="15111" max="15111" width="14.85546875" style="229" bestFit="1" customWidth="1"/>
    <col min="15112" max="15112" width="9.140625" style="229"/>
    <col min="15113" max="15113" width="12.7109375" style="229" customWidth="1"/>
    <col min="15114" max="15360" width="9.140625" style="229"/>
    <col min="15361" max="15361" width="4.28515625" style="229" customWidth="1"/>
    <col min="15362" max="15362" width="51.7109375" style="229" customWidth="1"/>
    <col min="15363" max="15363" width="9.7109375" style="229" customWidth="1"/>
    <col min="15364" max="15364" width="8.28515625" style="229" customWidth="1"/>
    <col min="15365" max="15365" width="22.28515625" style="229" customWidth="1"/>
    <col min="15366" max="15366" width="17.42578125" style="229" customWidth="1"/>
    <col min="15367" max="15367" width="14.85546875" style="229" bestFit="1" customWidth="1"/>
    <col min="15368" max="15368" width="9.140625" style="229"/>
    <col min="15369" max="15369" width="12.7109375" style="229" customWidth="1"/>
    <col min="15370" max="15616" width="9.140625" style="229"/>
    <col min="15617" max="15617" width="4.28515625" style="229" customWidth="1"/>
    <col min="15618" max="15618" width="51.7109375" style="229" customWidth="1"/>
    <col min="15619" max="15619" width="9.7109375" style="229" customWidth="1"/>
    <col min="15620" max="15620" width="8.28515625" style="229" customWidth="1"/>
    <col min="15621" max="15621" width="22.28515625" style="229" customWidth="1"/>
    <col min="15622" max="15622" width="17.42578125" style="229" customWidth="1"/>
    <col min="15623" max="15623" width="14.85546875" style="229" bestFit="1" customWidth="1"/>
    <col min="15624" max="15624" width="9.140625" style="229"/>
    <col min="15625" max="15625" width="12.7109375" style="229" customWidth="1"/>
    <col min="15626" max="15872" width="9.140625" style="229"/>
    <col min="15873" max="15873" width="4.28515625" style="229" customWidth="1"/>
    <col min="15874" max="15874" width="51.7109375" style="229" customWidth="1"/>
    <col min="15875" max="15875" width="9.7109375" style="229" customWidth="1"/>
    <col min="15876" max="15876" width="8.28515625" style="229" customWidth="1"/>
    <col min="15877" max="15877" width="22.28515625" style="229" customWidth="1"/>
    <col min="15878" max="15878" width="17.42578125" style="229" customWidth="1"/>
    <col min="15879" max="15879" width="14.85546875" style="229" bestFit="1" customWidth="1"/>
    <col min="15880" max="15880" width="9.140625" style="229"/>
    <col min="15881" max="15881" width="12.7109375" style="229" customWidth="1"/>
    <col min="15882" max="16128" width="9.140625" style="229"/>
    <col min="16129" max="16129" width="4.28515625" style="229" customWidth="1"/>
    <col min="16130" max="16130" width="51.7109375" style="229" customWidth="1"/>
    <col min="16131" max="16131" width="9.7109375" style="229" customWidth="1"/>
    <col min="16132" max="16132" width="8.28515625" style="229" customWidth="1"/>
    <col min="16133" max="16133" width="22.28515625" style="229" customWidth="1"/>
    <col min="16134" max="16134" width="17.42578125" style="229" customWidth="1"/>
    <col min="16135" max="16135" width="14.85546875" style="229" bestFit="1" customWidth="1"/>
    <col min="16136" max="16136" width="9.140625" style="229"/>
    <col min="16137" max="16137" width="12.7109375" style="229" customWidth="1"/>
    <col min="16138" max="16384" width="9.140625" style="229"/>
  </cols>
  <sheetData>
    <row r="1" spans="1:256" s="239" customFormat="1" ht="14.25" x14ac:dyDescent="0.2">
      <c r="A1" s="238"/>
      <c r="B1" s="238"/>
      <c r="C1" s="238"/>
      <c r="D1" s="238"/>
      <c r="E1" s="238"/>
      <c r="F1" s="238"/>
      <c r="G1" s="238"/>
      <c r="H1" s="238"/>
    </row>
    <row r="2" spans="1:256" x14ac:dyDescent="0.2">
      <c r="B2" s="229"/>
      <c r="D2" s="240"/>
      <c r="E2" s="229"/>
      <c r="F2" s="241"/>
      <c r="G2" s="353"/>
      <c r="H2" s="242"/>
      <c r="I2" s="235"/>
    </row>
    <row r="3" spans="1:256" x14ac:dyDescent="0.2">
      <c r="A3" s="954" t="s">
        <v>413</v>
      </c>
      <c r="B3" s="954"/>
      <c r="C3" s="954"/>
      <c r="D3" s="954"/>
      <c r="E3" s="954"/>
      <c r="F3" s="954"/>
      <c r="G3" s="230"/>
      <c r="H3" s="230"/>
      <c r="I3" s="235"/>
    </row>
    <row r="4" spans="1:256" x14ac:dyDescent="0.2">
      <c r="A4" s="398"/>
      <c r="B4" s="399"/>
      <c r="C4" s="398"/>
      <c r="D4" s="400"/>
      <c r="E4" s="401"/>
      <c r="F4" s="398"/>
      <c r="G4" s="399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  <c r="S4" s="398"/>
      <c r="T4" s="398"/>
      <c r="U4" s="398"/>
      <c r="V4" s="398"/>
      <c r="W4" s="398"/>
      <c r="X4" s="398"/>
      <c r="Y4" s="398"/>
      <c r="Z4" s="398"/>
      <c r="AA4" s="398"/>
      <c r="AB4" s="398"/>
      <c r="AC4" s="398"/>
      <c r="AD4" s="398"/>
      <c r="AE4" s="398"/>
      <c r="AF4" s="398"/>
      <c r="AG4" s="398"/>
      <c r="AH4" s="398"/>
      <c r="AI4" s="398"/>
      <c r="AJ4" s="398"/>
      <c r="AK4" s="398"/>
      <c r="AL4" s="398"/>
      <c r="AM4" s="398"/>
      <c r="AN4" s="398"/>
      <c r="AO4" s="398"/>
      <c r="AP4" s="398"/>
      <c r="AQ4" s="398"/>
      <c r="AR4" s="398"/>
      <c r="AS4" s="398"/>
      <c r="AT4" s="398"/>
      <c r="AU4" s="398"/>
      <c r="AV4" s="398"/>
      <c r="AW4" s="398"/>
      <c r="AX4" s="398"/>
      <c r="AY4" s="398"/>
      <c r="AZ4" s="398"/>
      <c r="BA4" s="398"/>
      <c r="BB4" s="398"/>
      <c r="BC4" s="398"/>
      <c r="BD4" s="398"/>
      <c r="BE4" s="398"/>
      <c r="BF4" s="398"/>
      <c r="BG4" s="398"/>
      <c r="BH4" s="398"/>
      <c r="BI4" s="398"/>
      <c r="BJ4" s="398"/>
      <c r="BK4" s="398"/>
      <c r="BL4" s="398"/>
      <c r="BM4" s="398"/>
      <c r="BN4" s="398"/>
      <c r="BO4" s="398"/>
      <c r="BP4" s="398"/>
      <c r="BQ4" s="398"/>
      <c r="BR4" s="398"/>
      <c r="BS4" s="398"/>
      <c r="BT4" s="398"/>
      <c r="BU4" s="398"/>
      <c r="BV4" s="398"/>
      <c r="BW4" s="398"/>
      <c r="BX4" s="398"/>
      <c r="BY4" s="398"/>
      <c r="BZ4" s="398"/>
      <c r="CA4" s="398"/>
      <c r="CB4" s="398"/>
      <c r="CC4" s="398"/>
      <c r="CD4" s="398"/>
      <c r="CE4" s="398"/>
      <c r="CF4" s="398"/>
      <c r="CG4" s="398"/>
      <c r="CH4" s="398"/>
      <c r="CI4" s="398"/>
      <c r="CJ4" s="398"/>
      <c r="CK4" s="398"/>
      <c r="CL4" s="398"/>
      <c r="CM4" s="398"/>
      <c r="CN4" s="398"/>
      <c r="CO4" s="398"/>
      <c r="CP4" s="398"/>
      <c r="CQ4" s="398"/>
      <c r="CR4" s="398"/>
      <c r="CS4" s="398"/>
      <c r="CT4" s="398"/>
      <c r="CU4" s="398"/>
      <c r="CV4" s="398"/>
      <c r="CW4" s="398"/>
      <c r="CX4" s="398"/>
      <c r="CY4" s="398"/>
      <c r="CZ4" s="398"/>
      <c r="DA4" s="398"/>
      <c r="DB4" s="398"/>
      <c r="DC4" s="398"/>
      <c r="DD4" s="398"/>
      <c r="DE4" s="398"/>
      <c r="DF4" s="398"/>
      <c r="DG4" s="398"/>
      <c r="DH4" s="398"/>
      <c r="DI4" s="398"/>
      <c r="DJ4" s="398"/>
      <c r="DK4" s="398"/>
      <c r="DL4" s="398"/>
      <c r="DM4" s="398"/>
      <c r="DN4" s="398"/>
      <c r="DO4" s="398"/>
      <c r="DP4" s="398"/>
      <c r="DQ4" s="398"/>
      <c r="DR4" s="398"/>
      <c r="DS4" s="398"/>
      <c r="DT4" s="398"/>
      <c r="DU4" s="398"/>
      <c r="DV4" s="398"/>
      <c r="DW4" s="398"/>
      <c r="DX4" s="398"/>
      <c r="DY4" s="398"/>
      <c r="DZ4" s="398"/>
      <c r="EA4" s="398"/>
      <c r="EB4" s="398"/>
      <c r="EC4" s="398"/>
      <c r="ED4" s="398"/>
      <c r="EE4" s="398"/>
      <c r="EF4" s="398"/>
      <c r="EG4" s="398"/>
      <c r="EH4" s="398"/>
      <c r="EI4" s="398"/>
      <c r="EJ4" s="398"/>
      <c r="EK4" s="398"/>
      <c r="EL4" s="398"/>
      <c r="EM4" s="398"/>
      <c r="EN4" s="398"/>
      <c r="EO4" s="398"/>
      <c r="EP4" s="398"/>
      <c r="EQ4" s="398"/>
      <c r="ER4" s="398"/>
      <c r="ES4" s="398"/>
      <c r="ET4" s="398"/>
      <c r="EU4" s="398"/>
      <c r="EV4" s="398"/>
      <c r="EW4" s="398"/>
      <c r="EX4" s="398"/>
      <c r="EY4" s="398"/>
      <c r="EZ4" s="398"/>
      <c r="FA4" s="398"/>
      <c r="FB4" s="398"/>
      <c r="FC4" s="398"/>
      <c r="FD4" s="398"/>
      <c r="FE4" s="398"/>
      <c r="FF4" s="398"/>
      <c r="FG4" s="398"/>
      <c r="FH4" s="398"/>
      <c r="FI4" s="398"/>
      <c r="FJ4" s="398"/>
      <c r="FK4" s="398"/>
      <c r="FL4" s="398"/>
      <c r="FM4" s="398"/>
      <c r="FN4" s="398"/>
      <c r="FO4" s="398"/>
      <c r="FP4" s="398"/>
      <c r="FQ4" s="398"/>
      <c r="FR4" s="398"/>
      <c r="FS4" s="398"/>
      <c r="FT4" s="398"/>
      <c r="FU4" s="398"/>
      <c r="FV4" s="398"/>
      <c r="FW4" s="398"/>
      <c r="FX4" s="398"/>
      <c r="FY4" s="398"/>
      <c r="FZ4" s="398"/>
      <c r="GA4" s="398"/>
      <c r="GB4" s="398"/>
      <c r="GC4" s="398"/>
      <c r="GD4" s="398"/>
      <c r="GE4" s="398"/>
      <c r="GF4" s="398"/>
      <c r="GG4" s="398"/>
      <c r="GH4" s="398"/>
      <c r="GI4" s="398"/>
      <c r="GJ4" s="398"/>
      <c r="GK4" s="398"/>
      <c r="GL4" s="398"/>
      <c r="GM4" s="398"/>
      <c r="GN4" s="398"/>
      <c r="GO4" s="398"/>
      <c r="GP4" s="398"/>
      <c r="GQ4" s="398"/>
      <c r="GR4" s="398"/>
      <c r="GS4" s="398"/>
      <c r="GT4" s="398"/>
      <c r="GU4" s="398"/>
      <c r="GV4" s="398"/>
      <c r="GW4" s="398"/>
      <c r="GX4" s="398"/>
      <c r="GY4" s="398"/>
      <c r="GZ4" s="398"/>
      <c r="HA4" s="398"/>
      <c r="HB4" s="398"/>
      <c r="HC4" s="398"/>
      <c r="HD4" s="398"/>
      <c r="HE4" s="398"/>
      <c r="HF4" s="398"/>
      <c r="HG4" s="398"/>
      <c r="HH4" s="398"/>
      <c r="HI4" s="398"/>
      <c r="HJ4" s="398"/>
      <c r="HK4" s="398"/>
      <c r="HL4" s="398"/>
      <c r="HM4" s="398"/>
      <c r="HN4" s="398"/>
      <c r="HO4" s="398"/>
      <c r="HP4" s="398"/>
      <c r="HQ4" s="398"/>
      <c r="HR4" s="398"/>
      <c r="HS4" s="398"/>
      <c r="HT4" s="398"/>
      <c r="HU4" s="398"/>
      <c r="HV4" s="398"/>
      <c r="HW4" s="398"/>
      <c r="HX4" s="398"/>
      <c r="HY4" s="398"/>
      <c r="HZ4" s="398"/>
      <c r="IA4" s="398"/>
      <c r="IB4" s="398"/>
      <c r="IC4" s="398"/>
      <c r="ID4" s="398"/>
      <c r="IE4" s="398"/>
      <c r="IF4" s="398"/>
      <c r="IG4" s="398"/>
      <c r="IH4" s="398"/>
      <c r="II4" s="398"/>
      <c r="IJ4" s="398"/>
      <c r="IK4" s="398"/>
      <c r="IL4" s="398"/>
      <c r="IM4" s="398"/>
      <c r="IN4" s="398"/>
      <c r="IO4" s="398"/>
      <c r="IP4" s="398"/>
      <c r="IQ4" s="398"/>
      <c r="IR4" s="398"/>
      <c r="IS4" s="398"/>
      <c r="IT4" s="398"/>
      <c r="IU4" s="398"/>
      <c r="IV4" s="398"/>
    </row>
    <row r="5" spans="1:256" ht="15" customHeight="1" x14ac:dyDescent="0.2">
      <c r="A5" s="1183" t="s">
        <v>176</v>
      </c>
      <c r="B5" s="1183"/>
      <c r="C5" s="1183"/>
      <c r="D5" s="1183"/>
      <c r="E5" s="1183"/>
      <c r="F5" s="1183"/>
      <c r="G5" s="402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  <c r="S5" s="398"/>
      <c r="T5" s="398"/>
      <c r="U5" s="398"/>
      <c r="V5" s="398"/>
      <c r="W5" s="398"/>
      <c r="X5" s="398"/>
      <c r="Y5" s="398"/>
      <c r="Z5" s="398"/>
      <c r="AA5" s="398"/>
      <c r="AB5" s="398"/>
      <c r="AC5" s="398"/>
      <c r="AD5" s="398"/>
      <c r="AE5" s="398"/>
      <c r="AF5" s="398"/>
      <c r="AG5" s="398"/>
      <c r="AH5" s="398"/>
      <c r="AI5" s="398"/>
      <c r="AJ5" s="398"/>
      <c r="AK5" s="398"/>
      <c r="AL5" s="398"/>
      <c r="AM5" s="398"/>
      <c r="AN5" s="398"/>
      <c r="AO5" s="398"/>
      <c r="AP5" s="398"/>
      <c r="AQ5" s="398"/>
      <c r="AR5" s="398"/>
      <c r="AS5" s="398"/>
      <c r="AT5" s="398"/>
      <c r="AU5" s="398"/>
      <c r="AV5" s="398"/>
      <c r="AW5" s="398"/>
      <c r="AX5" s="398"/>
      <c r="AY5" s="398"/>
      <c r="AZ5" s="398"/>
      <c r="BA5" s="398"/>
      <c r="BB5" s="398"/>
      <c r="BC5" s="398"/>
      <c r="BD5" s="398"/>
      <c r="BE5" s="398"/>
      <c r="BF5" s="398"/>
      <c r="BG5" s="398"/>
      <c r="BH5" s="398"/>
      <c r="BI5" s="398"/>
      <c r="BJ5" s="398"/>
      <c r="BK5" s="398"/>
      <c r="BL5" s="398"/>
      <c r="BM5" s="398"/>
      <c r="BN5" s="398"/>
      <c r="BO5" s="398"/>
      <c r="BP5" s="398"/>
      <c r="BQ5" s="398"/>
      <c r="BR5" s="398"/>
      <c r="BS5" s="398"/>
      <c r="BT5" s="398"/>
      <c r="BU5" s="398"/>
      <c r="BV5" s="398"/>
      <c r="BW5" s="398"/>
      <c r="BX5" s="398"/>
      <c r="BY5" s="398"/>
      <c r="BZ5" s="398"/>
      <c r="CA5" s="398"/>
      <c r="CB5" s="398"/>
      <c r="CC5" s="398"/>
      <c r="CD5" s="398"/>
      <c r="CE5" s="398"/>
      <c r="CF5" s="398"/>
      <c r="CG5" s="398"/>
      <c r="CH5" s="398"/>
      <c r="CI5" s="398"/>
      <c r="CJ5" s="398"/>
      <c r="CK5" s="398"/>
      <c r="CL5" s="398"/>
      <c r="CM5" s="398"/>
      <c r="CN5" s="398"/>
      <c r="CO5" s="398"/>
      <c r="CP5" s="398"/>
      <c r="CQ5" s="398"/>
      <c r="CR5" s="398"/>
      <c r="CS5" s="398"/>
      <c r="CT5" s="398"/>
      <c r="CU5" s="398"/>
      <c r="CV5" s="398"/>
      <c r="CW5" s="398"/>
      <c r="CX5" s="398"/>
      <c r="CY5" s="398"/>
      <c r="CZ5" s="398"/>
      <c r="DA5" s="398"/>
      <c r="DB5" s="398"/>
      <c r="DC5" s="398"/>
      <c r="DD5" s="398"/>
      <c r="DE5" s="398"/>
      <c r="DF5" s="398"/>
      <c r="DG5" s="398"/>
      <c r="DH5" s="398"/>
      <c r="DI5" s="398"/>
      <c r="DJ5" s="398"/>
      <c r="DK5" s="398"/>
      <c r="DL5" s="398"/>
      <c r="DM5" s="398"/>
      <c r="DN5" s="398"/>
      <c r="DO5" s="398"/>
      <c r="DP5" s="398"/>
      <c r="DQ5" s="398"/>
      <c r="DR5" s="398"/>
      <c r="DS5" s="398"/>
      <c r="DT5" s="398"/>
      <c r="DU5" s="398"/>
      <c r="DV5" s="398"/>
      <c r="DW5" s="398"/>
      <c r="DX5" s="398"/>
      <c r="DY5" s="398"/>
      <c r="DZ5" s="398"/>
      <c r="EA5" s="398"/>
      <c r="EB5" s="398"/>
      <c r="EC5" s="398"/>
      <c r="ED5" s="398"/>
      <c r="EE5" s="398"/>
      <c r="EF5" s="398"/>
      <c r="EG5" s="398"/>
      <c r="EH5" s="398"/>
      <c r="EI5" s="398"/>
      <c r="EJ5" s="398"/>
      <c r="EK5" s="398"/>
      <c r="EL5" s="398"/>
      <c r="EM5" s="398"/>
      <c r="EN5" s="398"/>
      <c r="EO5" s="398"/>
      <c r="EP5" s="398"/>
      <c r="EQ5" s="398"/>
      <c r="ER5" s="398"/>
      <c r="ES5" s="398"/>
      <c r="ET5" s="398"/>
      <c r="EU5" s="398"/>
      <c r="EV5" s="398"/>
      <c r="EW5" s="398"/>
      <c r="EX5" s="398"/>
      <c r="EY5" s="398"/>
      <c r="EZ5" s="398"/>
      <c r="FA5" s="398"/>
      <c r="FB5" s="398"/>
      <c r="FC5" s="398"/>
      <c r="FD5" s="398"/>
      <c r="FE5" s="398"/>
      <c r="FF5" s="398"/>
      <c r="FG5" s="398"/>
      <c r="FH5" s="398"/>
      <c r="FI5" s="398"/>
      <c r="FJ5" s="398"/>
      <c r="FK5" s="398"/>
      <c r="FL5" s="398"/>
      <c r="FM5" s="398"/>
      <c r="FN5" s="398"/>
      <c r="FO5" s="398"/>
      <c r="FP5" s="398"/>
      <c r="FQ5" s="398"/>
      <c r="FR5" s="398"/>
      <c r="FS5" s="398"/>
      <c r="FT5" s="398"/>
      <c r="FU5" s="398"/>
      <c r="FV5" s="398"/>
      <c r="FW5" s="398"/>
      <c r="FX5" s="398"/>
      <c r="FY5" s="398"/>
      <c r="FZ5" s="398"/>
      <c r="GA5" s="398"/>
      <c r="GB5" s="398"/>
      <c r="GC5" s="398"/>
      <c r="GD5" s="398"/>
      <c r="GE5" s="398"/>
      <c r="GF5" s="398"/>
      <c r="GG5" s="398"/>
      <c r="GH5" s="398"/>
      <c r="GI5" s="398"/>
      <c r="GJ5" s="398"/>
      <c r="GK5" s="398"/>
      <c r="GL5" s="398"/>
      <c r="GM5" s="398"/>
      <c r="GN5" s="398"/>
      <c r="GO5" s="398"/>
      <c r="GP5" s="398"/>
      <c r="GQ5" s="398"/>
      <c r="GR5" s="398"/>
      <c r="GS5" s="398"/>
      <c r="GT5" s="398"/>
      <c r="GU5" s="398"/>
      <c r="GV5" s="398"/>
      <c r="GW5" s="398"/>
      <c r="GX5" s="398"/>
      <c r="GY5" s="398"/>
      <c r="GZ5" s="398"/>
      <c r="HA5" s="398"/>
      <c r="HB5" s="398"/>
      <c r="HC5" s="398"/>
      <c r="HD5" s="398"/>
      <c r="HE5" s="398"/>
      <c r="HF5" s="398"/>
      <c r="HG5" s="398"/>
      <c r="HH5" s="398"/>
      <c r="HI5" s="398"/>
      <c r="HJ5" s="398"/>
      <c r="HK5" s="398"/>
      <c r="HL5" s="398"/>
      <c r="HM5" s="398"/>
      <c r="HN5" s="398"/>
      <c r="HO5" s="398"/>
      <c r="HP5" s="398"/>
      <c r="HQ5" s="398"/>
      <c r="HR5" s="398"/>
      <c r="HS5" s="398"/>
      <c r="HT5" s="398"/>
      <c r="HU5" s="398"/>
      <c r="HV5" s="398"/>
      <c r="HW5" s="398"/>
      <c r="HX5" s="398"/>
      <c r="HY5" s="398"/>
      <c r="HZ5" s="398"/>
      <c r="IA5" s="398"/>
      <c r="IB5" s="398"/>
      <c r="IC5" s="398"/>
      <c r="ID5" s="398"/>
      <c r="IE5" s="398"/>
      <c r="IF5" s="398"/>
      <c r="IG5" s="398"/>
      <c r="IH5" s="398"/>
      <c r="II5" s="398"/>
      <c r="IJ5" s="398"/>
      <c r="IK5" s="398"/>
      <c r="IL5" s="398"/>
      <c r="IM5" s="398"/>
      <c r="IN5" s="398"/>
      <c r="IO5" s="398"/>
      <c r="IP5" s="398"/>
      <c r="IQ5" s="398"/>
      <c r="IR5" s="398"/>
      <c r="IS5" s="398"/>
      <c r="IT5" s="398"/>
      <c r="IU5" s="398"/>
      <c r="IV5" s="398"/>
    </row>
    <row r="6" spans="1:256" x14ac:dyDescent="0.2">
      <c r="A6" s="1184"/>
      <c r="B6" s="1184"/>
      <c r="C6" s="1184"/>
      <c r="D6" s="1184"/>
      <c r="E6" s="1184"/>
      <c r="F6" s="1184"/>
      <c r="G6" s="262"/>
      <c r="H6" s="403"/>
      <c r="I6" s="403"/>
      <c r="J6" s="403"/>
      <c r="K6" s="403"/>
      <c r="L6" s="403"/>
      <c r="M6" s="403"/>
      <c r="N6" s="403"/>
      <c r="O6" s="403"/>
      <c r="P6" s="403"/>
      <c r="Q6" s="403"/>
      <c r="R6" s="403"/>
      <c r="S6" s="403"/>
    </row>
    <row r="7" spans="1:256" ht="81" customHeight="1" x14ac:dyDescent="0.2">
      <c r="A7" s="1185" t="s">
        <v>523</v>
      </c>
      <c r="B7" s="1185"/>
      <c r="C7" s="1185"/>
      <c r="D7" s="1185"/>
      <c r="E7" s="1185"/>
      <c r="F7" s="1185"/>
      <c r="G7" s="404"/>
      <c r="H7" s="404"/>
      <c r="I7" s="403"/>
      <c r="J7" s="403"/>
      <c r="K7" s="403"/>
      <c r="L7" s="403"/>
      <c r="M7" s="403"/>
      <c r="N7" s="403"/>
      <c r="O7" s="403"/>
      <c r="P7" s="403"/>
      <c r="Q7" s="403"/>
      <c r="R7" s="403"/>
      <c r="S7" s="403"/>
    </row>
    <row r="8" spans="1:256" ht="58.5" customHeight="1" thickBot="1" x14ac:dyDescent="0.25">
      <c r="A8" s="404"/>
      <c r="B8" s="1186" t="s">
        <v>177</v>
      </c>
      <c r="C8" s="1186"/>
      <c r="D8" s="1186"/>
      <c r="E8" s="1186"/>
      <c r="F8" s="1186"/>
      <c r="G8" s="404"/>
      <c r="H8" s="404"/>
    </row>
    <row r="9" spans="1:256" ht="42.75" customHeight="1" x14ac:dyDescent="0.2">
      <c r="A9" s="405" t="s">
        <v>36</v>
      </c>
      <c r="B9" s="406" t="s">
        <v>170</v>
      </c>
      <c r="C9" s="407" t="s">
        <v>178</v>
      </c>
      <c r="D9" s="408" t="s">
        <v>171</v>
      </c>
      <c r="E9" s="409" t="s">
        <v>172</v>
      </c>
      <c r="F9" s="410" t="s">
        <v>173</v>
      </c>
      <c r="G9" s="404"/>
      <c r="H9" s="411" t="s">
        <v>179</v>
      </c>
      <c r="I9" s="342" t="s">
        <v>180</v>
      </c>
      <c r="J9" s="342" t="s">
        <v>181</v>
      </c>
      <c r="K9" s="230" t="s">
        <v>182</v>
      </c>
      <c r="N9" s="229" t="s">
        <v>226</v>
      </c>
    </row>
    <row r="10" spans="1:256" x14ac:dyDescent="0.2">
      <c r="A10" s="1187" t="s">
        <v>174</v>
      </c>
      <c r="B10" s="1188"/>
      <c r="C10" s="1188"/>
      <c r="D10" s="1188"/>
      <c r="E10" s="1188"/>
      <c r="F10" s="1189"/>
    </row>
    <row r="11" spans="1:256" ht="89.25" x14ac:dyDescent="0.2">
      <c r="A11" s="412">
        <v>1</v>
      </c>
      <c r="B11" s="413" t="s">
        <v>275</v>
      </c>
      <c r="C11" s="302" t="s">
        <v>143</v>
      </c>
      <c r="D11" s="414"/>
      <c r="E11" s="415" t="str">
        <f>CONCATENATE(H11,"+",I11,"+",J11)</f>
        <v>441258,5+27000+9882,75</v>
      </c>
      <c r="F11" s="416">
        <f>ROUND(H11+I11+J11+K11,2)</f>
        <v>478141.25</v>
      </c>
      <c r="G11" s="419"/>
      <c r="H11" s="242">
        <f>Т.с.!H59</f>
        <v>441258.5</v>
      </c>
      <c r="I11" s="242">
        <f>Т.с.!H72</f>
        <v>27000</v>
      </c>
      <c r="J11" s="242">
        <f>Т.с.!H84</f>
        <v>9882.75</v>
      </c>
      <c r="K11" s="240"/>
      <c r="N11" s="231"/>
    </row>
    <row r="12" spans="1:256" ht="63" customHeight="1" x14ac:dyDescent="0.2">
      <c r="A12" s="412">
        <v>2</v>
      </c>
      <c r="B12" s="417" t="s">
        <v>199</v>
      </c>
      <c r="C12" s="302" t="s">
        <v>162</v>
      </c>
      <c r="D12" s="414"/>
      <c r="E12" s="418">
        <v>0</v>
      </c>
      <c r="F12" s="416">
        <f>РДП!H21</f>
        <v>67849.2</v>
      </c>
      <c r="H12" s="419">
        <v>67849.2</v>
      </c>
    </row>
    <row r="13" spans="1:256" ht="45.75" thickBot="1" x14ac:dyDescent="0.25">
      <c r="A13" s="420">
        <v>3</v>
      </c>
      <c r="B13" s="421" t="s">
        <v>175</v>
      </c>
      <c r="C13" s="422"/>
      <c r="D13" s="423">
        <v>1</v>
      </c>
      <c r="E13" s="424"/>
      <c r="F13" s="425"/>
      <c r="I13" s="468"/>
      <c r="J13" s="1182"/>
      <c r="K13" s="1182"/>
      <c r="L13" s="1182"/>
      <c r="M13" s="1182"/>
    </row>
    <row r="14" spans="1:256" ht="20.25" customHeight="1" thickBot="1" x14ac:dyDescent="0.25">
      <c r="A14" s="816"/>
      <c r="B14" s="801" t="s">
        <v>183</v>
      </c>
      <c r="C14" s="817"/>
      <c r="D14" s="802"/>
      <c r="E14" s="818"/>
      <c r="F14" s="819">
        <f>F11+F12</f>
        <v>545990.44999999995</v>
      </c>
      <c r="I14" s="468"/>
      <c r="J14" s="468"/>
      <c r="K14" s="468"/>
      <c r="L14" s="468"/>
      <c r="M14" s="468"/>
    </row>
    <row r="15" spans="1:256" ht="75.75" customHeight="1" thickBot="1" x14ac:dyDescent="0.25">
      <c r="A15" s="810">
        <v>4</v>
      </c>
      <c r="B15" s="811" t="s">
        <v>437</v>
      </c>
      <c r="C15" s="812" t="s">
        <v>184</v>
      </c>
      <c r="D15" s="813">
        <v>2.6499999999999999E-2</v>
      </c>
      <c r="E15" s="814" t="str">
        <f>CONCATENATE(F11,"*",D15,"*",D13)</f>
        <v>478141,25*0,0265*1</v>
      </c>
      <c r="F15" s="815">
        <f>ROUND(F11*D15*D13,2)</f>
        <v>12670.74</v>
      </c>
      <c r="G15" s="455"/>
      <c r="H15" s="426"/>
      <c r="I15" s="469"/>
      <c r="J15" s="469"/>
      <c r="K15" s="469"/>
      <c r="L15" s="469"/>
      <c r="M15" s="469"/>
    </row>
    <row r="16" spans="1:256" ht="24" customHeight="1" thickBot="1" x14ac:dyDescent="0.25">
      <c r="A16" s="800" t="s">
        <v>438</v>
      </c>
      <c r="B16" s="801" t="s">
        <v>439</v>
      </c>
      <c r="C16" s="802" t="s">
        <v>184</v>
      </c>
      <c r="D16" s="803">
        <v>1.19</v>
      </c>
      <c r="E16" s="804" t="str">
        <f>CONCATENATE(F15,"*",D16,)</f>
        <v>12670,74*1,19</v>
      </c>
      <c r="F16" s="805">
        <f>ROUND(F15*D16,2)</f>
        <v>15078.18</v>
      </c>
      <c r="G16" s="455"/>
      <c r="H16" s="426"/>
      <c r="I16" s="469"/>
      <c r="J16" s="469"/>
      <c r="K16" s="469"/>
      <c r="L16" s="469"/>
      <c r="M16" s="469"/>
    </row>
    <row r="17" spans="1:13" ht="75.75" thickBot="1" x14ac:dyDescent="0.25">
      <c r="A17" s="795">
        <v>5</v>
      </c>
      <c r="B17" s="796" t="s">
        <v>441</v>
      </c>
      <c r="C17" s="797" t="s">
        <v>185</v>
      </c>
      <c r="D17" s="798">
        <v>2.6499999999999999E-2</v>
      </c>
      <c r="E17" s="799" t="str">
        <f>CONCATENATE(F12,"*",D17,"*",D13)</f>
        <v>67849,2*0,0265*1</v>
      </c>
      <c r="F17" s="775">
        <f>ROUND(F12*D17*D13,2)</f>
        <v>1798</v>
      </c>
      <c r="I17" s="469"/>
      <c r="J17" s="469"/>
      <c r="K17" s="469"/>
      <c r="L17" s="469"/>
      <c r="M17" s="469"/>
    </row>
    <row r="18" spans="1:13" ht="24.75" customHeight="1" thickBot="1" x14ac:dyDescent="0.25">
      <c r="A18" s="800" t="s">
        <v>440</v>
      </c>
      <c r="B18" s="801" t="s">
        <v>442</v>
      </c>
      <c r="C18" s="802" t="s">
        <v>185</v>
      </c>
      <c r="D18" s="803">
        <v>1.19</v>
      </c>
      <c r="E18" s="804" t="str">
        <f>CONCATENATE(F17,"/",D18,)</f>
        <v>1798/1,19</v>
      </c>
      <c r="F18" s="805">
        <f>ROUND(F17/D18,2)</f>
        <v>1510.92</v>
      </c>
      <c r="I18" s="468"/>
      <c r="J18" s="1182"/>
      <c r="K18" s="1182"/>
      <c r="L18" s="1182"/>
      <c r="M18" s="1182"/>
    </row>
    <row r="19" spans="1:13" ht="15.75" customHeight="1" x14ac:dyDescent="0.2">
      <c r="D19" s="229"/>
      <c r="E19" s="427"/>
      <c r="F19" s="243"/>
      <c r="I19" s="468"/>
      <c r="J19" s="468"/>
      <c r="K19" s="468"/>
      <c r="L19" s="468"/>
      <c r="M19" s="468"/>
    </row>
    <row r="20" spans="1:13" x14ac:dyDescent="0.2">
      <c r="A20" s="371"/>
      <c r="B20" s="275"/>
      <c r="C20" s="372"/>
      <c r="D20" s="340"/>
      <c r="E20" s="373"/>
      <c r="F20" s="367"/>
      <c r="I20" s="469"/>
      <c r="J20" s="469"/>
      <c r="K20" s="469"/>
      <c r="L20" s="469"/>
      <c r="M20" s="469"/>
    </row>
    <row r="21" spans="1:13" x14ac:dyDescent="0.2">
      <c r="A21" s="371"/>
      <c r="B21" s="275"/>
      <c r="C21" s="372"/>
      <c r="D21" s="340"/>
      <c r="E21" s="373"/>
      <c r="F21" s="367"/>
      <c r="I21" s="469"/>
      <c r="J21" s="469"/>
      <c r="K21" s="469"/>
      <c r="L21" s="469"/>
      <c r="M21" s="469"/>
    </row>
    <row r="22" spans="1:13" x14ac:dyDescent="0.2">
      <c r="A22" s="371"/>
      <c r="B22" s="229">
        <f>'С С Р'!E39</f>
        <v>0</v>
      </c>
      <c r="D22" s="229"/>
      <c r="E22" s="533" t="s">
        <v>488</v>
      </c>
      <c r="F22" s="255"/>
      <c r="G22" s="367"/>
    </row>
    <row r="23" spans="1:13" x14ac:dyDescent="0.2">
      <c r="A23" s="371"/>
      <c r="B23" s="241"/>
      <c r="C23" s="241"/>
      <c r="D23" s="241"/>
      <c r="E23" s="533"/>
      <c r="F23" s="251"/>
      <c r="G23" s="367"/>
    </row>
    <row r="24" spans="1:13" ht="24.75" customHeight="1" x14ac:dyDescent="0.2">
      <c r="A24" s="371"/>
      <c r="B24" s="241"/>
      <c r="C24" s="241"/>
      <c r="D24" s="241"/>
      <c r="E24" s="533"/>
      <c r="F24" s="251"/>
    </row>
    <row r="25" spans="1:13" x14ac:dyDescent="0.2">
      <c r="A25" s="255"/>
      <c r="B25" s="229"/>
      <c r="D25" s="229"/>
      <c r="E25" s="242"/>
      <c r="F25" s="371"/>
    </row>
    <row r="26" spans="1:13" x14ac:dyDescent="0.2">
      <c r="A26" s="255"/>
      <c r="B26" s="229">
        <f>'С С Р'!E43</f>
        <v>0</v>
      </c>
      <c r="D26" s="229"/>
      <c r="E26" s="533">
        <f>'С С Р'!$F$43</f>
        <v>0</v>
      </c>
      <c r="F26" s="371"/>
    </row>
    <row r="27" spans="1:13" x14ac:dyDescent="0.2">
      <c r="A27" s="255"/>
      <c r="B27" s="275"/>
      <c r="C27" s="275"/>
      <c r="D27" s="276"/>
      <c r="E27" s="277"/>
      <c r="F27" s="371"/>
    </row>
    <row r="28" spans="1:13" x14ac:dyDescent="0.2">
      <c r="A28" s="255"/>
      <c r="B28" s="275"/>
      <c r="C28" s="275"/>
      <c r="D28" s="276"/>
      <c r="E28" s="278"/>
      <c r="F28" s="371"/>
    </row>
    <row r="29" spans="1:13" x14ac:dyDescent="0.2">
      <c r="A29" s="255"/>
      <c r="B29" s="275"/>
      <c r="C29" s="275"/>
      <c r="D29" s="276"/>
      <c r="E29" s="277"/>
      <c r="F29" s="371"/>
      <c r="G29" s="371"/>
    </row>
    <row r="30" spans="1:13" x14ac:dyDescent="0.2">
      <c r="A30" s="371"/>
      <c r="B30" s="275"/>
      <c r="C30" s="372"/>
      <c r="D30" s="340"/>
      <c r="E30" s="373"/>
      <c r="F30" s="251"/>
      <c r="G30" s="371"/>
    </row>
    <row r="31" spans="1:13" x14ac:dyDescent="0.2">
      <c r="A31" s="85"/>
      <c r="B31" s="36"/>
      <c r="C31" s="36"/>
      <c r="D31" s="36"/>
      <c r="E31" s="36"/>
      <c r="F31" s="36"/>
      <c r="G31" s="371"/>
    </row>
    <row r="32" spans="1:13" x14ac:dyDescent="0.2">
      <c r="G32" s="251"/>
    </row>
    <row r="33" spans="7:7" x14ac:dyDescent="0.2">
      <c r="G33" s="36"/>
    </row>
  </sheetData>
  <mergeCells count="8">
    <mergeCell ref="J18:M18"/>
    <mergeCell ref="A3:F3"/>
    <mergeCell ref="A5:F5"/>
    <mergeCell ref="A6:F6"/>
    <mergeCell ref="A7:F7"/>
    <mergeCell ref="B8:F8"/>
    <mergeCell ref="A10:F10"/>
    <mergeCell ref="J13:M13"/>
  </mergeCells>
  <pageMargins left="0.7" right="0.7" top="0.75" bottom="0.75" header="0.3" footer="0.3"/>
  <pageSetup paperSize="9" scale="66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9</vt:i4>
      </vt:variant>
      <vt:variant>
        <vt:lpstr>Именованные диапазоны</vt:lpstr>
      </vt:variant>
      <vt:variant>
        <vt:i4>10</vt:i4>
      </vt:variant>
    </vt:vector>
  </HeadingPairs>
  <TitlesOfParts>
    <vt:vector size="19" baseType="lpstr">
      <vt:lpstr>С С Р</vt:lpstr>
      <vt:lpstr>Т.с.</vt:lpstr>
      <vt:lpstr>Геол, экол, геод</vt:lpstr>
      <vt:lpstr>Археолог</vt:lpstr>
      <vt:lpstr>ООС+Тр</vt:lpstr>
      <vt:lpstr>ПОЖ</vt:lpstr>
      <vt:lpstr>РДП</vt:lpstr>
      <vt:lpstr>ТБЭ</vt:lpstr>
      <vt:lpstr>авт надзор</vt:lpstr>
      <vt:lpstr>Т.с.!Заголовки_для_печати</vt:lpstr>
      <vt:lpstr>'авт надзор'!Область_печати</vt:lpstr>
      <vt:lpstr>Археолог!Область_печати</vt:lpstr>
      <vt:lpstr>'Геол, экол, геод'!Область_печати</vt:lpstr>
      <vt:lpstr>'ООС+Тр'!Область_печати</vt:lpstr>
      <vt:lpstr>ПОЖ!Область_печати</vt:lpstr>
      <vt:lpstr>РДП!Область_печати</vt:lpstr>
      <vt:lpstr>'С С Р'!Область_печати</vt:lpstr>
      <vt:lpstr>Т.с.!Область_печати</vt:lpstr>
      <vt:lpstr>ТБЭ!Область_печати</vt:lpstr>
    </vt:vector>
  </TitlesOfParts>
  <Company>Каналсетьпроект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Киселев В.А.</dc:creator>
  <cp:lastModifiedBy>Кузьменкова Анна Владимировна</cp:lastModifiedBy>
  <cp:lastPrinted>2025-09-01T12:55:16Z</cp:lastPrinted>
  <dcterms:created xsi:type="dcterms:W3CDTF">2004-03-03T10:32:04Z</dcterms:created>
  <dcterms:modified xsi:type="dcterms:W3CDTF">2025-09-18T10:45:38Z</dcterms:modified>
</cp:coreProperties>
</file>